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7"/>
  </bookViews>
  <sheets>
    <sheet name="C-12-14" sheetId="1" r:id="rId1"/>
    <sheet name="C-12-15" sheetId="2" r:id="rId2"/>
    <sheet name="C-12-16" sheetId="3" r:id="rId3"/>
    <sheet name="C-12-17" sheetId="4" r:id="rId4"/>
    <sheet name="C-12-18" sheetId="5" r:id="rId5"/>
    <sheet name="C-12-19" sheetId="6" r:id="rId6"/>
    <sheet name="C-12-20" sheetId="7" r:id="rId7"/>
    <sheet name="C-12-21" sheetId="8" r:id="rId8"/>
  </sheets>
  <calcPr calcId="145621"/>
</workbook>
</file>

<file path=xl/calcChain.xml><?xml version="1.0" encoding="utf-8"?>
<calcChain xmlns="http://schemas.openxmlformats.org/spreadsheetml/2006/main">
  <c r="B3" i="8" l="1"/>
  <c r="D3" i="8"/>
  <c r="B4" i="8"/>
  <c r="D4" i="8"/>
  <c r="B5" i="8"/>
  <c r="D5" i="8"/>
  <c r="B6" i="8"/>
  <c r="D6" i="8"/>
  <c r="B7" i="8"/>
  <c r="D7" i="8"/>
  <c r="B8" i="8"/>
  <c r="D8" i="8"/>
  <c r="B9" i="8"/>
  <c r="D9" i="8"/>
  <c r="B10" i="8"/>
  <c r="D10" i="8"/>
  <c r="B11" i="8"/>
  <c r="D11" i="8"/>
  <c r="B12" i="8"/>
  <c r="D12" i="8"/>
  <c r="B13" i="8"/>
  <c r="D13" i="8"/>
  <c r="B14" i="8"/>
  <c r="D14" i="8"/>
  <c r="B15" i="8"/>
  <c r="D15" i="8"/>
  <c r="B16" i="8"/>
  <c r="D16" i="8"/>
  <c r="B17" i="8"/>
  <c r="D17" i="8"/>
  <c r="B18" i="8"/>
  <c r="D18" i="8"/>
  <c r="B19" i="8"/>
  <c r="D19" i="8"/>
  <c r="B20" i="8"/>
  <c r="D20" i="8"/>
  <c r="B21" i="8"/>
  <c r="D21" i="8"/>
  <c r="B22" i="8"/>
  <c r="D22" i="8"/>
  <c r="B23" i="8"/>
  <c r="D23" i="8"/>
  <c r="B24" i="8"/>
  <c r="D24" i="8"/>
  <c r="B25" i="8"/>
  <c r="D25" i="8"/>
  <c r="B26" i="8"/>
  <c r="D26" i="8"/>
  <c r="B27" i="8"/>
  <c r="D27" i="8"/>
  <c r="B28" i="8"/>
  <c r="D28" i="8"/>
  <c r="B29" i="8"/>
  <c r="D29" i="8"/>
  <c r="B30" i="8"/>
  <c r="D30" i="8"/>
  <c r="B31" i="8"/>
  <c r="D31" i="8"/>
  <c r="B32" i="8"/>
  <c r="D32" i="8"/>
  <c r="B33" i="8"/>
  <c r="D33" i="8"/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4" i="1"/>
  <c r="D35" i="1"/>
  <c r="D36" i="1"/>
  <c r="D37" i="1"/>
</calcChain>
</file>

<file path=xl/sharedStrings.xml><?xml version="1.0" encoding="utf-8"?>
<sst xmlns="http://schemas.openxmlformats.org/spreadsheetml/2006/main" count="226" uniqueCount="134">
  <si>
    <t>Date/Time</t>
  </si>
  <si>
    <t>6/18/12 10:56:51 AM</t>
  </si>
  <si>
    <t>6/18/12 11:29:21 AM</t>
  </si>
  <si>
    <t>6/18/12 11:51:21 AM</t>
  </si>
  <si>
    <t>6/18/12 11:53:41 AM</t>
  </si>
  <si>
    <t>6/18/12 11:55:51 AM</t>
  </si>
  <si>
    <t>6/18/12 11:57:41 AM</t>
  </si>
  <si>
    <t>6/18/12 12:03:51 PM</t>
  </si>
  <si>
    <t>6/18/12 12:07:11 PM</t>
  </si>
  <si>
    <t>6/18/12 12:08:41 PM</t>
  </si>
  <si>
    <t>6/18/12 12:10:21 PM</t>
  </si>
  <si>
    <t>6/18/12 12:12:11 PM</t>
  </si>
  <si>
    <t>6/18/12 12:13:51 PM</t>
  </si>
  <si>
    <t>6/18/12 12:15:31 PM</t>
  </si>
  <si>
    <t>6/18/12 12:17:31 PM</t>
  </si>
  <si>
    <t>6/18/12 12:19:11 PM</t>
  </si>
  <si>
    <t>6/18/12 12:20:51 PM</t>
  </si>
  <si>
    <t>6/18/12 12:22:31 PM</t>
  </si>
  <si>
    <t>6/18/12 12:24:11 PM</t>
  </si>
  <si>
    <t>6/18/12 12:25:51 PM</t>
  </si>
  <si>
    <t>6/18/12 12:27:31 PM</t>
  </si>
  <si>
    <t>6/18/12 12:29:11 PM</t>
  </si>
  <si>
    <t>6/18/12 12:30:51 PM</t>
  </si>
  <si>
    <t>6/18/12 12:32:31 PM</t>
  </si>
  <si>
    <t>6/18/12 12:34:11 PM</t>
  </si>
  <si>
    <t>6/18/12 12:35:51 PM</t>
  </si>
  <si>
    <t>6/18/12 12:37:31 PM</t>
  </si>
  <si>
    <t>6/18/12 12:39:01 PM</t>
  </si>
  <si>
    <t>6/18/12 12:40:31 PM</t>
  </si>
  <si>
    <t>6/18/12 1:05:51 PM</t>
  </si>
  <si>
    <t>6/18/12 1:07:31 PM</t>
  </si>
  <si>
    <t>6/18/12 1:09:41 PM</t>
  </si>
  <si>
    <t>6/18/12 1:11:11 PM</t>
  </si>
  <si>
    <t>6/18/12 1:12:41 PM</t>
  </si>
  <si>
    <t>6/18/12 1:14:11 PM</t>
  </si>
  <si>
    <t>6/18/12 1:15:41 PM</t>
  </si>
  <si>
    <t>Depth (ft)</t>
  </si>
  <si>
    <r>
      <t>Magnetic Dip (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)</t>
    </r>
  </si>
  <si>
    <t>Azimuth (°)</t>
  </si>
  <si>
    <t>Dip (°)</t>
  </si>
  <si>
    <t>Gravity Intensity (g)</t>
  </si>
  <si>
    <r>
      <t>Gravity Roll Angle (</t>
    </r>
    <r>
      <rPr>
        <sz val="11"/>
        <color theme="1"/>
        <rFont val="Calibri"/>
        <family val="2"/>
      </rPr>
      <t>°)</t>
    </r>
  </si>
  <si>
    <t>Magnetic Tool Face</t>
  </si>
  <si>
    <r>
      <t>Dog Leg             (</t>
    </r>
    <r>
      <rPr>
        <sz val="11"/>
        <color theme="1"/>
        <rFont val="Calibri"/>
        <family val="2"/>
      </rPr>
      <t>° per 100 ft)</t>
    </r>
  </si>
  <si>
    <t>Magnetic Intensity (nT)</t>
  </si>
  <si>
    <t>Grid North Azimuth  (°)</t>
  </si>
  <si>
    <t>Depth (m)</t>
  </si>
  <si>
    <t>6/21/12 8:57:01 AM</t>
  </si>
  <si>
    <t>6/21/12 8:55:11 AM</t>
  </si>
  <si>
    <t>6/21/12 8:49:11 AM</t>
  </si>
  <si>
    <t>6/21/12 8:47:01 AM</t>
  </si>
  <si>
    <t>6/21/12 8:45:21 AM</t>
  </si>
  <si>
    <t>6/21/12 8:43:51 AM</t>
  </si>
  <si>
    <t>6/21/12 8:42:11 AM</t>
  </si>
  <si>
    <t>6/21/12 8:40:21 AM</t>
  </si>
  <si>
    <t>6/21/12 8:38:41 AM</t>
  </si>
  <si>
    <t>6/21/12 8:37:01 AM</t>
  </si>
  <si>
    <t>6/21/12 8:35:21 AM</t>
  </si>
  <si>
    <t>6/21/12 8:23:11 AM</t>
  </si>
  <si>
    <t>6/21/12 8:21:21 AM</t>
  </si>
  <si>
    <t>6/21/12 8:19:01 AM</t>
  </si>
  <si>
    <t>6/21/12 8:14:31 AM</t>
  </si>
  <si>
    <t>6/21/12 8:12:41 AM</t>
  </si>
  <si>
    <t>6/21/12 8:10:41 AM</t>
  </si>
  <si>
    <r>
      <t>Temperature (</t>
    </r>
    <r>
      <rPr>
        <sz val="11"/>
        <color theme="1"/>
        <rFont val="Calibri"/>
        <family val="2"/>
      </rPr>
      <t>°F)</t>
    </r>
  </si>
  <si>
    <t>6/17/12 12:02:01 AM</t>
  </si>
  <si>
    <t>6/16/12 11:51:31 PM</t>
  </si>
  <si>
    <t>6/16/12 11:44:01 PM</t>
  </si>
  <si>
    <t>6/16/12 11:35:41 PM</t>
  </si>
  <si>
    <t>6/16/12 11:30:41 PM</t>
  </si>
  <si>
    <t>6/16/12 11:25:41 PM</t>
  </si>
  <si>
    <t>6/16/12 11:11:21 PM</t>
  </si>
  <si>
    <t>6/16/12 11:04:11 PM</t>
  </si>
  <si>
    <t>6/16/12 10:59:01 PM</t>
  </si>
  <si>
    <t>6/16/12 10:51:41 PM</t>
  </si>
  <si>
    <t>6/16/12 10:44:21 PM</t>
  </si>
  <si>
    <t>6/25/12 11:18:41 PM</t>
  </si>
  <si>
    <t>6/25/12 11:06:41 PM</t>
  </si>
  <si>
    <t>6/25/12 11:01:11 PM</t>
  </si>
  <si>
    <t>6/25/12 10:56:11 PM</t>
  </si>
  <si>
    <t>6/25/12 10:47:11 PM</t>
  </si>
  <si>
    <t>6/25/12 10:40:01 PM</t>
  </si>
  <si>
    <t>6/25/12 10:31:41 PM</t>
  </si>
  <si>
    <t>6/25/12 10:20:21 PM</t>
  </si>
  <si>
    <t>6/25/12 10:11:41 PM</t>
  </si>
  <si>
    <t>6/25/12 10:04:01 PM</t>
  </si>
  <si>
    <t>6/25/12 9:59:21 PM</t>
  </si>
  <si>
    <t>6/25/12 9:54:31 PM</t>
  </si>
  <si>
    <t>6/25/12 9:49:01 PM</t>
  </si>
  <si>
    <t>NaN</t>
  </si>
  <si>
    <t>6/25/12 9:42:11 PM</t>
  </si>
  <si>
    <t>6/25/12 9:37:21 PM</t>
  </si>
  <si>
    <t>6/25/12 9:29:41 PM</t>
  </si>
  <si>
    <t>6/25/12 9:22:41 PM</t>
  </si>
  <si>
    <t>6/23/12 9:52:21 AM</t>
  </si>
  <si>
    <t>6/23/12 9:50:21 AM</t>
  </si>
  <si>
    <t>6/23/12 9:47:11 AM</t>
  </si>
  <si>
    <t>6/23/12 9:43:51 AM</t>
  </si>
  <si>
    <t>6/23/12 9:41:31 AM</t>
  </si>
  <si>
    <t>6/23/12 9:39:41 AM</t>
  </si>
  <si>
    <t>6/23/12 9:37:51 AM</t>
  </si>
  <si>
    <t>6/23/12 9:35:51 AM</t>
  </si>
  <si>
    <t>6/23/12 9:34:11 AM</t>
  </si>
  <si>
    <t>6/23/12 9:32:31 AM</t>
  </si>
  <si>
    <t>6/23/12 9:30:51 AM</t>
  </si>
  <si>
    <t>6/23/12 9:29:11 AM</t>
  </si>
  <si>
    <t>6/23/12 9:27:21 AM</t>
  </si>
  <si>
    <t>6/23/12 9:25:31 AM</t>
  </si>
  <si>
    <t>6/23/12 9:22:11 AM</t>
  </si>
  <si>
    <t>6/27/12 9:01:01 PM</t>
  </si>
  <si>
    <t>6/27/12 8:57:51 PM</t>
  </si>
  <si>
    <t>6/27/12 8:56:01 PM</t>
  </si>
  <si>
    <t>6/27/12 8:54:11 PM</t>
  </si>
  <si>
    <t>6/27/12 8:52:11 PM</t>
  </si>
  <si>
    <t>6/27/12 8:50:21 PM</t>
  </si>
  <si>
    <t>6/27/12 8:48:41 PM</t>
  </si>
  <si>
    <t>6/27/12 8:46:51 PM</t>
  </si>
  <si>
    <t>6/27/12 8:44:41 PM</t>
  </si>
  <si>
    <t>6/27/12 8:42:11 PM</t>
  </si>
  <si>
    <t>6/27/12 8:40:21 PM</t>
  </si>
  <si>
    <t>6/27/12 8:38:01 PM</t>
  </si>
  <si>
    <t>6/27/12 8:36:11 PM</t>
  </si>
  <si>
    <t>6/27/12 8:34:21 PM</t>
  </si>
  <si>
    <t>6/27/12 8:31:51 PM</t>
  </si>
  <si>
    <t>6/27/12 8:29:21 PM</t>
  </si>
  <si>
    <t>6/27/12 8:27:01 PM</t>
  </si>
  <si>
    <t>C-12-14</t>
  </si>
  <si>
    <t>C-12-15</t>
  </si>
  <si>
    <t>C-12-19</t>
  </si>
  <si>
    <t>C-12-18</t>
  </si>
  <si>
    <t>C-12-17</t>
  </si>
  <si>
    <t>C-12-16</t>
  </si>
  <si>
    <t>C-12-20</t>
  </si>
  <si>
    <t>C-12-21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</si>
</sst>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164" fontId="0" fillId="0" borderId="10" xfId="0" applyNumberFormat="1" applyBorder="1" applyAlignment="1">
      <alignment wrapText="1"/>
    </xf>
    <xf numFmtId="164" fontId="0" fillId="0" borderId="12" xfId="0" applyNumberFormat="1" applyBorder="1"/>
    <xf numFmtId="164" fontId="0" fillId="0" borderId="15" xfId="0" applyNumberFormat="1" applyBorder="1"/>
    <xf numFmtId="164" fontId="0" fillId="0" borderId="18" xfId="0" applyNumberFormat="1" applyBorder="1"/>
    <xf numFmtId="164" fontId="0" fillId="0" borderId="0" xfId="0" applyNumberFormat="1"/>
    <xf numFmtId="2" fontId="0" fillId="0" borderId="12" xfId="0" applyNumberFormat="1" applyBorder="1"/>
    <xf numFmtId="2" fontId="0" fillId="0" borderId="15" xfId="0" applyNumberFormat="1" applyBorder="1"/>
    <xf numFmtId="2" fontId="0" fillId="0" borderId="18" xfId="0" applyNumberFormat="1" applyBorder="1"/>
    <xf numFmtId="0" fontId="0" fillId="0" borderId="24" xfId="0" applyBorder="1"/>
    <xf numFmtId="0" fontId="0" fillId="0" borderId="21" xfId="0" applyBorder="1"/>
    <xf numFmtId="2" fontId="0" fillId="0" borderId="27" xfId="0" applyNumberFormat="1" applyBorder="1"/>
    <xf numFmtId="2" fontId="0" fillId="0" borderId="22" xfId="0" applyNumberFormat="1" applyBorder="1"/>
    <xf numFmtId="2" fontId="0" fillId="0" borderId="20" xfId="0" applyNumberFormat="1" applyBorder="1" applyAlignment="1">
      <alignment wrapText="1"/>
    </xf>
    <xf numFmtId="0" fontId="0" fillId="0" borderId="28" xfId="0" applyBorder="1"/>
    <xf numFmtId="2" fontId="0" fillId="0" borderId="0" xfId="0" applyNumberFormat="1"/>
    <xf numFmtId="0" fontId="0" fillId="0" borderId="25" xfId="0" applyBorder="1"/>
    <xf numFmtId="0" fontId="0" fillId="0" borderId="27" xfId="0" applyBorder="1"/>
    <xf numFmtId="0" fontId="0" fillId="0" borderId="22" xfId="0" applyBorder="1"/>
    <xf numFmtId="0" fontId="0" fillId="0" borderId="26" xfId="0" applyBorder="1"/>
    <xf numFmtId="164" fontId="0" fillId="0" borderId="27" xfId="0" applyNumberFormat="1" applyBorder="1"/>
    <xf numFmtId="0" fontId="0" fillId="0" borderId="20" xfId="0" applyBorder="1" applyAlignment="1">
      <alignment wrapText="1"/>
    </xf>
    <xf numFmtId="0" fontId="0" fillId="0" borderId="23" xfId="0" applyBorder="1"/>
    <xf numFmtId="164" fontId="0" fillId="0" borderId="22" xfId="0" applyNumberFormat="1" applyBorder="1"/>
    <xf numFmtId="164" fontId="0" fillId="0" borderId="20" xfId="0" applyNumberFormat="1" applyBorder="1" applyAlignment="1">
      <alignment wrapText="1"/>
    </xf>
    <xf numFmtId="165" fontId="0" fillId="0" borderId="22" xfId="0" applyNumberFormat="1" applyBorder="1"/>
    <xf numFmtId="165" fontId="0" fillId="0" borderId="15" xfId="0" applyNumberFormat="1" applyBorder="1"/>
    <xf numFmtId="165" fontId="0" fillId="0" borderId="0" xfId="0" applyNumberFormat="1"/>
    <xf numFmtId="165" fontId="0" fillId="0" borderId="27" xfId="0" applyNumberFormat="1" applyBorder="1"/>
    <xf numFmtId="165" fontId="0" fillId="0" borderId="20" xfId="0" applyNumberFormat="1" applyBorder="1" applyAlignment="1">
      <alignment wrapText="1"/>
    </xf>
    <xf numFmtId="0" fontId="19" fillId="0" borderId="0" xfId="0" applyFon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workbookViewId="0">
      <selection sqref="A1:XFD1"/>
    </sheetView>
  </sheetViews>
  <sheetFormatPr defaultRowHeight="15" x14ac:dyDescent="0.25"/>
  <cols>
    <col min="1" max="2" width="10.140625" customWidth="1"/>
    <col min="3" max="3" width="11.42578125" customWidth="1"/>
    <col min="4" max="4" width="12.5703125" style="16" customWidth="1"/>
    <col min="5" max="5" width="9.140625" style="16"/>
    <col min="6" max="6" width="13.85546875" customWidth="1"/>
    <col min="7" max="7" width="11" customWidth="1"/>
    <col min="8" max="8" width="12.42578125" customWidth="1"/>
    <col min="9" max="9" width="14" style="16" customWidth="1"/>
    <col min="10" max="10" width="11.85546875" style="16" customWidth="1"/>
    <col min="11" max="11" width="9.140625" style="16"/>
    <col min="12" max="12" width="12.140625" customWidth="1"/>
    <col min="13" max="13" width="19" bestFit="1" customWidth="1"/>
  </cols>
  <sheetData>
    <row r="1" spans="1:14" ht="18.75" x14ac:dyDescent="0.3">
      <c r="A1" s="41" t="s">
        <v>126</v>
      </c>
    </row>
    <row r="2" spans="1:14" ht="31.5" customHeight="1" x14ac:dyDescent="0.25">
      <c r="A2" s="2" t="s">
        <v>36</v>
      </c>
      <c r="B2" s="2" t="s">
        <v>46</v>
      </c>
      <c r="C2" s="2" t="s">
        <v>38</v>
      </c>
      <c r="D2" s="12" t="s">
        <v>45</v>
      </c>
      <c r="E2" s="12" t="s">
        <v>39</v>
      </c>
      <c r="F2" s="2" t="s">
        <v>44</v>
      </c>
      <c r="G2" s="2" t="s">
        <v>37</v>
      </c>
      <c r="H2" s="2" t="s">
        <v>40</v>
      </c>
      <c r="I2" s="12" t="s">
        <v>64</v>
      </c>
      <c r="J2" s="12" t="s">
        <v>41</v>
      </c>
      <c r="K2" s="12" t="s">
        <v>42</v>
      </c>
      <c r="L2" s="2" t="s">
        <v>43</v>
      </c>
      <c r="M2" s="2" t="s">
        <v>0</v>
      </c>
      <c r="N2" s="1"/>
    </row>
    <row r="3" spans="1:14" x14ac:dyDescent="0.25">
      <c r="A3" s="3">
        <v>57</v>
      </c>
      <c r="B3" s="17">
        <f>A3*0.3048</f>
        <v>17.3736</v>
      </c>
      <c r="C3" s="4">
        <v>334.5</v>
      </c>
      <c r="D3" s="13">
        <v>0.38700000000000001</v>
      </c>
      <c r="E3" s="13">
        <v>-47.1</v>
      </c>
      <c r="F3" s="4">
        <v>58095</v>
      </c>
      <c r="G3" s="4">
        <v>78.599999999999994</v>
      </c>
      <c r="H3" s="4">
        <v>1.0029999999999999</v>
      </c>
      <c r="I3" s="13">
        <v>35.200000000000003</v>
      </c>
      <c r="J3" s="13">
        <v>240.4</v>
      </c>
      <c r="K3" s="13">
        <v>69.400000000000006</v>
      </c>
      <c r="L3" s="4">
        <v>-3.54</v>
      </c>
      <c r="M3" s="5" t="s">
        <v>35</v>
      </c>
    </row>
    <row r="4" spans="1:14" x14ac:dyDescent="0.25">
      <c r="A4" s="6">
        <v>107</v>
      </c>
      <c r="B4" s="18">
        <f t="shared" ref="B4:B37" si="0">A4*0.3048</f>
        <v>32.613599999999998</v>
      </c>
      <c r="C4" s="7">
        <v>332.1</v>
      </c>
      <c r="D4" s="14">
        <f>C4+25.887</f>
        <v>357.98700000000002</v>
      </c>
      <c r="E4" s="14">
        <v>-46.9</v>
      </c>
      <c r="F4" s="7">
        <v>56738</v>
      </c>
      <c r="G4" s="7">
        <v>79.099999999999994</v>
      </c>
      <c r="H4" s="7">
        <v>1.0029999999999999</v>
      </c>
      <c r="I4" s="14">
        <v>35.799999999999997</v>
      </c>
      <c r="J4" s="14">
        <v>239.6</v>
      </c>
      <c r="K4" s="14">
        <v>68.8</v>
      </c>
      <c r="L4" s="7">
        <v>-1.04</v>
      </c>
      <c r="M4" s="8" t="s">
        <v>34</v>
      </c>
    </row>
    <row r="5" spans="1:14" x14ac:dyDescent="0.25">
      <c r="A5" s="6">
        <v>157</v>
      </c>
      <c r="B5" s="18">
        <f t="shared" si="0"/>
        <v>47.8536</v>
      </c>
      <c r="C5" s="7">
        <v>331.4</v>
      </c>
      <c r="D5" s="14">
        <f t="shared" ref="D5:D37" si="1">C5+25.887</f>
        <v>357.28699999999998</v>
      </c>
      <c r="E5" s="14">
        <v>-47.1</v>
      </c>
      <c r="F5" s="7">
        <v>56684</v>
      </c>
      <c r="G5" s="7">
        <v>79.099999999999994</v>
      </c>
      <c r="H5" s="7">
        <v>1.004</v>
      </c>
      <c r="I5" s="14">
        <v>36.1</v>
      </c>
      <c r="J5" s="14">
        <v>239.6</v>
      </c>
      <c r="K5" s="14">
        <v>69</v>
      </c>
      <c r="L5" s="7">
        <v>-1.87</v>
      </c>
      <c r="M5" s="8" t="s">
        <v>33</v>
      </c>
    </row>
    <row r="6" spans="1:14" x14ac:dyDescent="0.25">
      <c r="A6" s="6">
        <v>207</v>
      </c>
      <c r="B6" s="18">
        <f t="shared" si="0"/>
        <v>63.093600000000002</v>
      </c>
      <c r="C6" s="7">
        <v>330.8</v>
      </c>
      <c r="D6" s="14">
        <f t="shared" si="1"/>
        <v>356.68700000000001</v>
      </c>
      <c r="E6" s="14">
        <v>-47.9</v>
      </c>
      <c r="F6" s="7">
        <v>56688</v>
      </c>
      <c r="G6" s="7">
        <v>79.099999999999994</v>
      </c>
      <c r="H6" s="7">
        <v>1.0029999999999999</v>
      </c>
      <c r="I6" s="14">
        <v>36.700000000000003</v>
      </c>
      <c r="J6" s="14">
        <v>238.9</v>
      </c>
      <c r="K6" s="14">
        <v>68.7</v>
      </c>
      <c r="L6" s="7">
        <v>-0.82</v>
      </c>
      <c r="M6" s="8" t="s">
        <v>32</v>
      </c>
    </row>
    <row r="7" spans="1:14" x14ac:dyDescent="0.25">
      <c r="A7" s="6">
        <v>257</v>
      </c>
      <c r="B7" s="18">
        <f t="shared" si="0"/>
        <v>78.333600000000004</v>
      </c>
      <c r="C7" s="7">
        <v>330.5</v>
      </c>
      <c r="D7" s="14">
        <f t="shared" si="1"/>
        <v>356.387</v>
      </c>
      <c r="E7" s="14">
        <v>-48.3</v>
      </c>
      <c r="F7" s="7">
        <v>56703</v>
      </c>
      <c r="G7" s="7">
        <v>79.099999999999994</v>
      </c>
      <c r="H7" s="7">
        <v>1.0029999999999999</v>
      </c>
      <c r="I7" s="14">
        <v>36.9</v>
      </c>
      <c r="J7" s="14">
        <v>239.6</v>
      </c>
      <c r="K7" s="14">
        <v>69.5</v>
      </c>
      <c r="L7" s="7">
        <v>-0.42</v>
      </c>
      <c r="M7" s="8" t="s">
        <v>31</v>
      </c>
    </row>
    <row r="8" spans="1:14" x14ac:dyDescent="0.25">
      <c r="A8" s="6">
        <v>307</v>
      </c>
      <c r="B8" s="18">
        <f t="shared" si="0"/>
        <v>93.573599999999999</v>
      </c>
      <c r="C8" s="7">
        <v>330.3</v>
      </c>
      <c r="D8" s="14">
        <f t="shared" si="1"/>
        <v>356.18700000000001</v>
      </c>
      <c r="E8" s="14">
        <v>-48.3</v>
      </c>
      <c r="F8" s="7">
        <v>56698</v>
      </c>
      <c r="G8" s="7">
        <v>79.099999999999994</v>
      </c>
      <c r="H8" s="7">
        <v>1.004</v>
      </c>
      <c r="I8" s="14">
        <v>37.200000000000003</v>
      </c>
      <c r="J8" s="14">
        <v>238.1</v>
      </c>
      <c r="K8" s="14">
        <v>68.2</v>
      </c>
      <c r="L8" s="7">
        <v>-0.28000000000000003</v>
      </c>
      <c r="M8" s="8" t="s">
        <v>30</v>
      </c>
    </row>
    <row r="9" spans="1:14" x14ac:dyDescent="0.25">
      <c r="A9" s="6">
        <v>357</v>
      </c>
      <c r="B9" s="18">
        <f t="shared" si="0"/>
        <v>108.81360000000001</v>
      </c>
      <c r="C9" s="7">
        <v>330.1</v>
      </c>
      <c r="D9" s="14">
        <f t="shared" si="1"/>
        <v>355.98700000000002</v>
      </c>
      <c r="E9" s="14">
        <v>-48.3</v>
      </c>
      <c r="F9" s="7">
        <v>56720</v>
      </c>
      <c r="G9" s="7">
        <v>79</v>
      </c>
      <c r="H9" s="7">
        <v>1.004</v>
      </c>
      <c r="I9" s="14">
        <v>37.200000000000003</v>
      </c>
      <c r="J9" s="14">
        <v>240</v>
      </c>
      <c r="K9" s="14">
        <v>70.2</v>
      </c>
      <c r="L9" s="7">
        <v>-0.66</v>
      </c>
      <c r="M9" s="8" t="s">
        <v>29</v>
      </c>
    </row>
    <row r="10" spans="1:14" x14ac:dyDescent="0.25">
      <c r="A10" s="6">
        <v>407</v>
      </c>
      <c r="B10" s="18">
        <f t="shared" si="0"/>
        <v>124.0536</v>
      </c>
      <c r="C10" s="7">
        <v>330.5</v>
      </c>
      <c r="D10" s="14">
        <f t="shared" si="1"/>
        <v>356.387</v>
      </c>
      <c r="E10" s="14">
        <v>-48.4</v>
      </c>
      <c r="F10" s="7">
        <v>56711</v>
      </c>
      <c r="G10" s="7">
        <v>79</v>
      </c>
      <c r="H10" s="7">
        <v>1.004</v>
      </c>
      <c r="I10" s="14">
        <v>40.1</v>
      </c>
      <c r="J10" s="14">
        <v>237.2</v>
      </c>
      <c r="K10" s="14">
        <v>67.3</v>
      </c>
      <c r="L10" s="7">
        <v>-0.63</v>
      </c>
      <c r="M10" s="8" t="s">
        <v>28</v>
      </c>
    </row>
    <row r="11" spans="1:14" x14ac:dyDescent="0.25">
      <c r="A11" s="6">
        <v>457</v>
      </c>
      <c r="B11" s="18">
        <f t="shared" si="0"/>
        <v>139.2936</v>
      </c>
      <c r="C11" s="7">
        <v>330.9</v>
      </c>
      <c r="D11" s="14">
        <f t="shared" si="1"/>
        <v>356.78699999999998</v>
      </c>
      <c r="E11" s="14">
        <v>-48.4</v>
      </c>
      <c r="F11" s="7">
        <v>56729</v>
      </c>
      <c r="G11" s="7">
        <v>78.900000000000006</v>
      </c>
      <c r="H11" s="7">
        <v>1.004</v>
      </c>
      <c r="I11" s="14">
        <v>40.299999999999997</v>
      </c>
      <c r="J11" s="14">
        <v>239.8</v>
      </c>
      <c r="K11" s="14">
        <v>69.900000000000006</v>
      </c>
      <c r="L11" s="7">
        <v>-0.38</v>
      </c>
      <c r="M11" s="8" t="s">
        <v>27</v>
      </c>
    </row>
    <row r="12" spans="1:14" x14ac:dyDescent="0.25">
      <c r="A12" s="6">
        <v>507</v>
      </c>
      <c r="B12" s="18">
        <f t="shared" si="0"/>
        <v>154.53360000000001</v>
      </c>
      <c r="C12" s="7">
        <v>331.1</v>
      </c>
      <c r="D12" s="14">
        <f t="shared" si="1"/>
        <v>356.98700000000002</v>
      </c>
      <c r="E12" s="14">
        <v>-48.5</v>
      </c>
      <c r="F12" s="7">
        <v>56731</v>
      </c>
      <c r="G12" s="7">
        <v>78.900000000000006</v>
      </c>
      <c r="H12" s="7">
        <v>1.004</v>
      </c>
      <c r="I12" s="14">
        <v>40.6</v>
      </c>
      <c r="J12" s="14">
        <v>237.9</v>
      </c>
      <c r="K12" s="14">
        <v>67.900000000000006</v>
      </c>
      <c r="L12" s="7">
        <v>-0.14000000000000001</v>
      </c>
      <c r="M12" s="8" t="s">
        <v>26</v>
      </c>
    </row>
    <row r="13" spans="1:14" x14ac:dyDescent="0.25">
      <c r="A13" s="6">
        <v>557</v>
      </c>
      <c r="B13" s="18">
        <f t="shared" si="0"/>
        <v>169.77360000000002</v>
      </c>
      <c r="C13" s="7">
        <v>331.2</v>
      </c>
      <c r="D13" s="14">
        <f t="shared" si="1"/>
        <v>357.08699999999999</v>
      </c>
      <c r="E13" s="14">
        <v>-48.5</v>
      </c>
      <c r="F13" s="7">
        <v>56747</v>
      </c>
      <c r="G13" s="7">
        <v>78.900000000000006</v>
      </c>
      <c r="H13" s="7">
        <v>1.004</v>
      </c>
      <c r="I13" s="14">
        <v>40.6</v>
      </c>
      <c r="J13" s="14">
        <v>245.4</v>
      </c>
      <c r="K13" s="14">
        <v>75.400000000000006</v>
      </c>
      <c r="L13" s="7">
        <v>-0.55000000000000004</v>
      </c>
      <c r="M13" s="8" t="s">
        <v>25</v>
      </c>
    </row>
    <row r="14" spans="1:14" x14ac:dyDescent="0.25">
      <c r="A14" s="6">
        <v>607</v>
      </c>
      <c r="B14" s="18">
        <f t="shared" si="0"/>
        <v>185.0136</v>
      </c>
      <c r="C14" s="7">
        <v>331.4</v>
      </c>
      <c r="D14" s="14">
        <f t="shared" si="1"/>
        <v>357.28699999999998</v>
      </c>
      <c r="E14" s="14">
        <v>-48.7</v>
      </c>
      <c r="F14" s="7">
        <v>56761</v>
      </c>
      <c r="G14" s="7">
        <v>78.900000000000006</v>
      </c>
      <c r="H14" s="7">
        <v>1.004</v>
      </c>
      <c r="I14" s="14">
        <v>41.2</v>
      </c>
      <c r="J14" s="14">
        <v>244.6</v>
      </c>
      <c r="K14" s="14">
        <v>74.599999999999994</v>
      </c>
      <c r="L14" s="7">
        <v>-1.1299999999999999</v>
      </c>
      <c r="M14" s="8" t="s">
        <v>24</v>
      </c>
    </row>
    <row r="15" spans="1:14" x14ac:dyDescent="0.25">
      <c r="A15" s="6">
        <v>657</v>
      </c>
      <c r="B15" s="18">
        <f t="shared" si="0"/>
        <v>200.25360000000001</v>
      </c>
      <c r="C15" s="7">
        <v>330.9</v>
      </c>
      <c r="D15" s="14">
        <f t="shared" si="1"/>
        <v>356.78699999999998</v>
      </c>
      <c r="E15" s="14">
        <v>-49.1</v>
      </c>
      <c r="F15" s="7">
        <v>56773</v>
      </c>
      <c r="G15" s="7">
        <v>79.099999999999994</v>
      </c>
      <c r="H15" s="7">
        <v>1.0109999999999999</v>
      </c>
      <c r="I15" s="14">
        <v>41.4</v>
      </c>
      <c r="J15" s="14">
        <v>242.8</v>
      </c>
      <c r="K15" s="14">
        <v>72.900000000000006</v>
      </c>
      <c r="L15" s="7">
        <v>-1.55</v>
      </c>
      <c r="M15" s="8" t="s">
        <v>23</v>
      </c>
    </row>
    <row r="16" spans="1:14" x14ac:dyDescent="0.25">
      <c r="A16" s="6">
        <v>707</v>
      </c>
      <c r="B16" s="18">
        <f t="shared" si="0"/>
        <v>215.49360000000001</v>
      </c>
      <c r="C16" s="7">
        <v>331.9</v>
      </c>
      <c r="D16" s="14">
        <f t="shared" si="1"/>
        <v>357.78699999999998</v>
      </c>
      <c r="E16" s="14">
        <v>-48.8</v>
      </c>
      <c r="F16" s="7">
        <v>56784</v>
      </c>
      <c r="G16" s="7">
        <v>78.8</v>
      </c>
      <c r="H16" s="7">
        <v>1.004</v>
      </c>
      <c r="I16" s="14">
        <v>41.5</v>
      </c>
      <c r="J16" s="14">
        <v>242.5</v>
      </c>
      <c r="K16" s="14">
        <v>72.5</v>
      </c>
      <c r="L16" s="7">
        <v>-0.28000000000000003</v>
      </c>
      <c r="M16" s="8" t="s">
        <v>22</v>
      </c>
    </row>
    <row r="17" spans="1:13" x14ac:dyDescent="0.25">
      <c r="A17" s="6">
        <v>757</v>
      </c>
      <c r="B17" s="18">
        <f t="shared" si="0"/>
        <v>230.73360000000002</v>
      </c>
      <c r="C17" s="7">
        <v>331.9</v>
      </c>
      <c r="D17" s="14">
        <f t="shared" si="1"/>
        <v>357.78699999999998</v>
      </c>
      <c r="E17" s="14">
        <v>-49</v>
      </c>
      <c r="F17" s="7">
        <v>56806</v>
      </c>
      <c r="G17" s="7">
        <v>78.8</v>
      </c>
      <c r="H17" s="7">
        <v>1.004</v>
      </c>
      <c r="I17" s="14">
        <v>42.1</v>
      </c>
      <c r="J17" s="14">
        <v>241.6</v>
      </c>
      <c r="K17" s="14">
        <v>71.7</v>
      </c>
      <c r="L17" s="7">
        <v>-0.28000000000000003</v>
      </c>
      <c r="M17" s="8" t="s">
        <v>21</v>
      </c>
    </row>
    <row r="18" spans="1:13" x14ac:dyDescent="0.25">
      <c r="A18" s="6">
        <v>807</v>
      </c>
      <c r="B18" s="18">
        <f t="shared" si="0"/>
        <v>245.9736</v>
      </c>
      <c r="C18" s="7">
        <v>332</v>
      </c>
      <c r="D18" s="14">
        <f t="shared" si="1"/>
        <v>357.887</v>
      </c>
      <c r="E18" s="14">
        <v>-49.1</v>
      </c>
      <c r="F18" s="7">
        <v>56822</v>
      </c>
      <c r="G18" s="7">
        <v>78.8</v>
      </c>
      <c r="H18" s="7">
        <v>1.004</v>
      </c>
      <c r="I18" s="14">
        <v>42.3</v>
      </c>
      <c r="J18" s="14">
        <v>241.5</v>
      </c>
      <c r="K18" s="14">
        <v>71.5</v>
      </c>
      <c r="L18" s="7">
        <v>-0.47</v>
      </c>
      <c r="M18" s="8" t="s">
        <v>20</v>
      </c>
    </row>
    <row r="19" spans="1:13" x14ac:dyDescent="0.25">
      <c r="A19" s="6">
        <v>857</v>
      </c>
      <c r="B19" s="18">
        <f t="shared" si="0"/>
        <v>261.21359999999999</v>
      </c>
      <c r="C19" s="7">
        <v>332.3</v>
      </c>
      <c r="D19" s="14">
        <f t="shared" si="1"/>
        <v>358.18700000000001</v>
      </c>
      <c r="E19" s="14">
        <v>-49</v>
      </c>
      <c r="F19" s="7">
        <v>56840</v>
      </c>
      <c r="G19" s="7">
        <v>78.8</v>
      </c>
      <c r="H19" s="7">
        <v>1.004</v>
      </c>
      <c r="I19" s="14">
        <v>42.4</v>
      </c>
      <c r="J19" s="14">
        <v>241.9</v>
      </c>
      <c r="K19" s="14">
        <v>71.900000000000006</v>
      </c>
      <c r="L19" s="7">
        <v>-1.06</v>
      </c>
      <c r="M19" s="8" t="s">
        <v>19</v>
      </c>
    </row>
    <row r="20" spans="1:13" x14ac:dyDescent="0.25">
      <c r="A20" s="6">
        <v>907</v>
      </c>
      <c r="B20" s="18">
        <f t="shared" si="0"/>
        <v>276.45359999999999</v>
      </c>
      <c r="C20" s="7">
        <v>332.3</v>
      </c>
      <c r="D20" s="14">
        <f t="shared" si="1"/>
        <v>358.18700000000001</v>
      </c>
      <c r="E20" s="14">
        <v>-48.4</v>
      </c>
      <c r="F20" s="7">
        <v>56857</v>
      </c>
      <c r="G20" s="7">
        <v>78.8</v>
      </c>
      <c r="H20" s="7">
        <v>1.0029999999999999</v>
      </c>
      <c r="I20" s="14">
        <v>43</v>
      </c>
      <c r="J20" s="14">
        <v>240</v>
      </c>
      <c r="K20" s="14">
        <v>69.8</v>
      </c>
      <c r="L20" s="7">
        <v>-0.5</v>
      </c>
      <c r="M20" s="8" t="s">
        <v>18</v>
      </c>
    </row>
    <row r="21" spans="1:13" x14ac:dyDescent="0.25">
      <c r="A21" s="6">
        <v>957</v>
      </c>
      <c r="B21" s="18">
        <f t="shared" si="0"/>
        <v>291.6936</v>
      </c>
      <c r="C21" s="7">
        <v>332.6</v>
      </c>
      <c r="D21" s="14">
        <f t="shared" si="1"/>
        <v>358.48700000000002</v>
      </c>
      <c r="E21" s="14">
        <v>-48.3</v>
      </c>
      <c r="F21" s="7">
        <v>56875</v>
      </c>
      <c r="G21" s="7">
        <v>78.8</v>
      </c>
      <c r="H21" s="7">
        <v>1.004</v>
      </c>
      <c r="I21" s="14">
        <v>43.3</v>
      </c>
      <c r="J21" s="14">
        <v>238.5</v>
      </c>
      <c r="K21" s="14">
        <v>68.3</v>
      </c>
      <c r="L21" s="7">
        <v>-0.2</v>
      </c>
      <c r="M21" s="8" t="s">
        <v>17</v>
      </c>
    </row>
    <row r="22" spans="1:13" x14ac:dyDescent="0.25">
      <c r="A22" s="6">
        <v>1007</v>
      </c>
      <c r="B22" s="18">
        <f t="shared" si="0"/>
        <v>306.93360000000001</v>
      </c>
      <c r="C22" s="7">
        <v>332.7</v>
      </c>
      <c r="D22" s="14">
        <f t="shared" si="1"/>
        <v>358.58699999999999</v>
      </c>
      <c r="E22" s="14">
        <v>-48.3</v>
      </c>
      <c r="F22" s="7">
        <v>56897</v>
      </c>
      <c r="G22" s="7">
        <v>78.8</v>
      </c>
      <c r="H22" s="7">
        <v>1.004</v>
      </c>
      <c r="I22" s="14">
        <v>43.5</v>
      </c>
      <c r="J22" s="14">
        <v>240.6</v>
      </c>
      <c r="K22" s="14">
        <v>70.3</v>
      </c>
      <c r="L22" s="7">
        <v>-0.74</v>
      </c>
      <c r="M22" s="8" t="s">
        <v>16</v>
      </c>
    </row>
    <row r="23" spans="1:13" x14ac:dyDescent="0.25">
      <c r="A23" s="6">
        <v>1057</v>
      </c>
      <c r="B23" s="18">
        <f t="shared" si="0"/>
        <v>322.17360000000002</v>
      </c>
      <c r="C23" s="7">
        <v>333.1</v>
      </c>
      <c r="D23" s="14">
        <f t="shared" si="1"/>
        <v>358.98700000000002</v>
      </c>
      <c r="E23" s="14">
        <v>-48</v>
      </c>
      <c r="F23" s="7">
        <v>56914</v>
      </c>
      <c r="G23" s="7">
        <v>78.7</v>
      </c>
      <c r="H23" s="7">
        <v>1.004</v>
      </c>
      <c r="I23" s="14">
        <v>43.9</v>
      </c>
      <c r="J23" s="14">
        <v>236.9</v>
      </c>
      <c r="K23" s="14">
        <v>66.5</v>
      </c>
      <c r="L23" s="7">
        <v>-0.83</v>
      </c>
      <c r="M23" s="8" t="s">
        <v>15</v>
      </c>
    </row>
    <row r="24" spans="1:13" x14ac:dyDescent="0.25">
      <c r="A24" s="6">
        <v>1107</v>
      </c>
      <c r="B24" s="18">
        <f t="shared" si="0"/>
        <v>337.41360000000003</v>
      </c>
      <c r="C24" s="7">
        <v>332.5</v>
      </c>
      <c r="D24" s="14">
        <f t="shared" si="1"/>
        <v>358.387</v>
      </c>
      <c r="E24" s="14">
        <v>-48</v>
      </c>
      <c r="F24" s="7">
        <v>57014</v>
      </c>
      <c r="G24" s="7">
        <v>79</v>
      </c>
      <c r="H24" s="7">
        <v>1.0029999999999999</v>
      </c>
      <c r="I24" s="14">
        <v>44.2</v>
      </c>
      <c r="J24" s="14">
        <v>234</v>
      </c>
      <c r="K24" s="14">
        <v>63.4</v>
      </c>
      <c r="L24" s="7">
        <v>-1.05</v>
      </c>
      <c r="M24" s="8" t="s">
        <v>14</v>
      </c>
    </row>
    <row r="25" spans="1:13" x14ac:dyDescent="0.25">
      <c r="A25" s="6">
        <v>1157</v>
      </c>
      <c r="B25" s="18">
        <f t="shared" si="0"/>
        <v>352.65360000000004</v>
      </c>
      <c r="C25" s="7">
        <v>333.2</v>
      </c>
      <c r="D25" s="14">
        <f t="shared" si="1"/>
        <v>359.08699999999999</v>
      </c>
      <c r="E25" s="14">
        <v>-47.9</v>
      </c>
      <c r="F25" s="7">
        <v>56956</v>
      </c>
      <c r="G25" s="7">
        <v>78.8</v>
      </c>
      <c r="H25" s="7">
        <v>1.0029999999999999</v>
      </c>
      <c r="I25" s="14">
        <v>44.8</v>
      </c>
      <c r="J25" s="14">
        <v>234.9</v>
      </c>
      <c r="K25" s="14">
        <v>64.3</v>
      </c>
      <c r="L25" s="7">
        <v>-0.26</v>
      </c>
      <c r="M25" s="8" t="s">
        <v>13</v>
      </c>
    </row>
    <row r="26" spans="1:13" x14ac:dyDescent="0.25">
      <c r="A26" s="6">
        <v>1207</v>
      </c>
      <c r="B26" s="18">
        <f t="shared" si="0"/>
        <v>367.89359999999999</v>
      </c>
      <c r="C26" s="7">
        <v>333.4</v>
      </c>
      <c r="D26" s="14">
        <f t="shared" si="1"/>
        <v>359.28699999999998</v>
      </c>
      <c r="E26" s="14">
        <v>-47.9</v>
      </c>
      <c r="F26" s="7">
        <v>56967</v>
      </c>
      <c r="G26" s="7">
        <v>78.8</v>
      </c>
      <c r="H26" s="7">
        <v>1.004</v>
      </c>
      <c r="I26" s="14">
        <v>45.1</v>
      </c>
      <c r="J26" s="14">
        <v>232.7</v>
      </c>
      <c r="K26" s="14">
        <v>62.1</v>
      </c>
      <c r="L26" s="7">
        <v>-0.41</v>
      </c>
      <c r="M26" s="8" t="s">
        <v>12</v>
      </c>
    </row>
    <row r="27" spans="1:13" x14ac:dyDescent="0.25">
      <c r="A27" s="6">
        <v>1257</v>
      </c>
      <c r="B27" s="18">
        <f t="shared" si="0"/>
        <v>383.1336</v>
      </c>
      <c r="C27" s="7">
        <v>333.6</v>
      </c>
      <c r="D27" s="14">
        <f t="shared" si="1"/>
        <v>359.48700000000002</v>
      </c>
      <c r="E27" s="14">
        <v>-47.9</v>
      </c>
      <c r="F27" s="7">
        <v>56980</v>
      </c>
      <c r="G27" s="7">
        <v>78.8</v>
      </c>
      <c r="H27" s="7">
        <v>1.004</v>
      </c>
      <c r="I27" s="14">
        <v>45.5</v>
      </c>
      <c r="J27" s="14">
        <v>229.8</v>
      </c>
      <c r="K27" s="14">
        <v>59.1</v>
      </c>
      <c r="L27" s="7">
        <v>-0.36</v>
      </c>
      <c r="M27" s="8" t="s">
        <v>11</v>
      </c>
    </row>
    <row r="28" spans="1:13" x14ac:dyDescent="0.25">
      <c r="A28" s="6">
        <v>1307</v>
      </c>
      <c r="B28" s="18">
        <f t="shared" si="0"/>
        <v>398.37360000000001</v>
      </c>
      <c r="C28" s="7">
        <v>333.9</v>
      </c>
      <c r="D28" s="14">
        <f t="shared" si="1"/>
        <v>359.78699999999998</v>
      </c>
      <c r="E28" s="14">
        <v>-48</v>
      </c>
      <c r="F28" s="7">
        <v>57006</v>
      </c>
      <c r="G28" s="7">
        <v>78.8</v>
      </c>
      <c r="H28" s="7">
        <v>1.0029999999999999</v>
      </c>
      <c r="I28" s="14">
        <v>45.9</v>
      </c>
      <c r="J28" s="14">
        <v>227.3</v>
      </c>
      <c r="K28" s="14">
        <v>56.5</v>
      </c>
      <c r="L28" s="7">
        <v>-0.4</v>
      </c>
      <c r="M28" s="8" t="s">
        <v>10</v>
      </c>
    </row>
    <row r="29" spans="1:13" x14ac:dyDescent="0.25">
      <c r="A29" s="6">
        <v>1357</v>
      </c>
      <c r="B29" s="18">
        <f t="shared" si="0"/>
        <v>413.61360000000002</v>
      </c>
      <c r="C29" s="7">
        <v>333.9</v>
      </c>
      <c r="D29" s="14">
        <f t="shared" si="1"/>
        <v>359.78699999999998</v>
      </c>
      <c r="E29" s="14">
        <v>-48.2</v>
      </c>
      <c r="F29" s="7">
        <v>57020</v>
      </c>
      <c r="G29" s="7">
        <v>78.8</v>
      </c>
      <c r="H29" s="7">
        <v>1.004</v>
      </c>
      <c r="I29" s="14">
        <v>46</v>
      </c>
      <c r="J29" s="14">
        <v>223.6</v>
      </c>
      <c r="K29" s="14">
        <v>52.9</v>
      </c>
      <c r="L29" s="7">
        <v>-0.46</v>
      </c>
      <c r="M29" s="8" t="s">
        <v>9</v>
      </c>
    </row>
    <row r="30" spans="1:13" x14ac:dyDescent="0.25">
      <c r="A30" s="6">
        <v>1407</v>
      </c>
      <c r="B30" s="18">
        <f t="shared" si="0"/>
        <v>428.85360000000003</v>
      </c>
      <c r="C30" s="7">
        <v>334.1</v>
      </c>
      <c r="D30" s="14">
        <f t="shared" si="1"/>
        <v>359.98700000000002</v>
      </c>
      <c r="E30" s="14">
        <v>-48.3</v>
      </c>
      <c r="F30" s="7">
        <v>57039</v>
      </c>
      <c r="G30" s="7">
        <v>78.8</v>
      </c>
      <c r="H30" s="7">
        <v>1.004</v>
      </c>
      <c r="I30" s="14">
        <v>46.2</v>
      </c>
      <c r="J30" s="14">
        <v>218.3</v>
      </c>
      <c r="K30" s="14">
        <v>47.5</v>
      </c>
      <c r="L30" s="7">
        <v>-0.44</v>
      </c>
      <c r="M30" s="8" t="s">
        <v>8</v>
      </c>
    </row>
    <row r="31" spans="1:13" x14ac:dyDescent="0.25">
      <c r="A31" s="6">
        <v>1457</v>
      </c>
      <c r="B31" s="18">
        <f t="shared" si="0"/>
        <v>444.09360000000004</v>
      </c>
      <c r="C31" s="7">
        <v>334.3</v>
      </c>
      <c r="D31" s="14">
        <v>0.187</v>
      </c>
      <c r="E31" s="14">
        <v>-48.5</v>
      </c>
      <c r="F31" s="7">
        <v>57034</v>
      </c>
      <c r="G31" s="7">
        <v>78.900000000000006</v>
      </c>
      <c r="H31" s="7">
        <v>1.0029999999999999</v>
      </c>
      <c r="I31" s="14">
        <v>46.6</v>
      </c>
      <c r="J31" s="14">
        <v>210.6</v>
      </c>
      <c r="K31" s="14">
        <v>39.700000000000003</v>
      </c>
      <c r="L31" s="7">
        <v>-0.39</v>
      </c>
      <c r="M31" s="8" t="s">
        <v>7</v>
      </c>
    </row>
    <row r="32" spans="1:13" x14ac:dyDescent="0.25">
      <c r="A32" s="6">
        <v>1507</v>
      </c>
      <c r="B32" s="18">
        <f t="shared" si="0"/>
        <v>459.33360000000005</v>
      </c>
      <c r="C32" s="7">
        <v>334.5</v>
      </c>
      <c r="D32" s="14">
        <v>0.38700000000000001</v>
      </c>
      <c r="E32" s="14">
        <v>-48.6</v>
      </c>
      <c r="F32" s="7">
        <v>57067</v>
      </c>
      <c r="G32" s="7">
        <v>79</v>
      </c>
      <c r="H32" s="7">
        <v>1.0029999999999999</v>
      </c>
      <c r="I32" s="14">
        <v>47.5</v>
      </c>
      <c r="J32" s="14">
        <v>203.1</v>
      </c>
      <c r="K32" s="14">
        <v>32.1</v>
      </c>
      <c r="L32" s="7">
        <v>-0.21</v>
      </c>
      <c r="M32" s="8" t="s">
        <v>6</v>
      </c>
    </row>
    <row r="33" spans="1:13" x14ac:dyDescent="0.25">
      <c r="A33" s="6">
        <v>1557</v>
      </c>
      <c r="B33" s="18">
        <f t="shared" si="0"/>
        <v>474.5736</v>
      </c>
      <c r="C33" s="7">
        <v>334.4</v>
      </c>
      <c r="D33" s="14">
        <v>0.28699999999999998</v>
      </c>
      <c r="E33" s="14">
        <v>-48.7</v>
      </c>
      <c r="F33" s="7">
        <v>57061</v>
      </c>
      <c r="G33" s="7">
        <v>78.900000000000006</v>
      </c>
      <c r="H33" s="7">
        <v>1.004</v>
      </c>
      <c r="I33" s="14">
        <v>47.5</v>
      </c>
      <c r="J33" s="14">
        <v>208</v>
      </c>
      <c r="K33" s="14">
        <v>37.1</v>
      </c>
      <c r="L33" s="7">
        <v>-1.29</v>
      </c>
      <c r="M33" s="8" t="s">
        <v>5</v>
      </c>
    </row>
    <row r="34" spans="1:13" x14ac:dyDescent="0.25">
      <c r="A34" s="6">
        <v>1607</v>
      </c>
      <c r="B34" s="18">
        <f t="shared" si="0"/>
        <v>489.81360000000001</v>
      </c>
      <c r="C34" s="7">
        <v>333.7</v>
      </c>
      <c r="D34" s="14">
        <f t="shared" si="1"/>
        <v>359.58699999999999</v>
      </c>
      <c r="E34" s="14">
        <v>-49.1</v>
      </c>
      <c r="F34" s="7">
        <v>57062</v>
      </c>
      <c r="G34" s="7">
        <v>78.7</v>
      </c>
      <c r="H34" s="7">
        <v>1.0029999999999999</v>
      </c>
      <c r="I34" s="14">
        <v>47.8</v>
      </c>
      <c r="J34" s="14">
        <v>247</v>
      </c>
      <c r="K34" s="14">
        <v>76.7</v>
      </c>
      <c r="L34" s="7">
        <v>-0.77</v>
      </c>
      <c r="M34" s="8" t="s">
        <v>4</v>
      </c>
    </row>
    <row r="35" spans="1:13" x14ac:dyDescent="0.25">
      <c r="A35" s="6">
        <v>1657</v>
      </c>
      <c r="B35" s="18">
        <f t="shared" si="0"/>
        <v>505.05360000000002</v>
      </c>
      <c r="C35" s="7">
        <v>333.6</v>
      </c>
      <c r="D35" s="14">
        <f t="shared" si="1"/>
        <v>359.48700000000002</v>
      </c>
      <c r="E35" s="14">
        <v>-49.5</v>
      </c>
      <c r="F35" s="7">
        <v>57074</v>
      </c>
      <c r="G35" s="7">
        <v>78.7</v>
      </c>
      <c r="H35" s="7">
        <v>1.0029999999999999</v>
      </c>
      <c r="I35" s="14">
        <v>48.2</v>
      </c>
      <c r="J35" s="14">
        <v>255.5</v>
      </c>
      <c r="K35" s="14">
        <v>85.3</v>
      </c>
      <c r="L35" s="7">
        <v>-91.04</v>
      </c>
      <c r="M35" s="8" t="s">
        <v>3</v>
      </c>
    </row>
    <row r="36" spans="1:13" x14ac:dyDescent="0.25">
      <c r="A36" s="6">
        <v>1707</v>
      </c>
      <c r="B36" s="18">
        <f t="shared" si="0"/>
        <v>520.29359999999997</v>
      </c>
      <c r="C36" s="7">
        <v>40.799999999999997</v>
      </c>
      <c r="D36" s="14">
        <f t="shared" si="1"/>
        <v>66.686999999999998</v>
      </c>
      <c r="E36" s="14">
        <v>-13.3</v>
      </c>
      <c r="F36" s="7">
        <v>64597</v>
      </c>
      <c r="G36" s="7">
        <v>79.400000000000006</v>
      </c>
      <c r="H36" s="7">
        <v>0.999</v>
      </c>
      <c r="I36" s="14">
        <v>57.4</v>
      </c>
      <c r="J36" s="14">
        <v>93.4</v>
      </c>
      <c r="K36" s="14">
        <v>266</v>
      </c>
      <c r="L36" s="7">
        <v>-91.37</v>
      </c>
      <c r="M36" s="8" t="s">
        <v>2</v>
      </c>
    </row>
    <row r="37" spans="1:13" x14ac:dyDescent="0.25">
      <c r="A37" s="9">
        <v>1757</v>
      </c>
      <c r="B37" s="19">
        <f t="shared" si="0"/>
        <v>535.53359999999998</v>
      </c>
      <c r="C37" s="10">
        <v>333.9</v>
      </c>
      <c r="D37" s="15">
        <f t="shared" si="1"/>
        <v>359.78699999999998</v>
      </c>
      <c r="E37" s="15">
        <v>-49.7</v>
      </c>
      <c r="F37" s="10">
        <v>57108</v>
      </c>
      <c r="G37" s="10">
        <v>78.8</v>
      </c>
      <c r="H37" s="10">
        <v>1.004</v>
      </c>
      <c r="I37" s="15">
        <v>50.5</v>
      </c>
      <c r="J37" s="15">
        <v>244</v>
      </c>
      <c r="K37" s="15">
        <v>73.599999999999994</v>
      </c>
      <c r="L37" s="10">
        <v>0</v>
      </c>
      <c r="M37" s="11" t="s">
        <v>1</v>
      </c>
    </row>
  </sheetData>
  <sortState ref="A2:K36">
    <sortCondition ref="A2"/>
  </sortState>
  <pageMargins left="0.7" right="0.7" top="0.75" bottom="0.75" header="0.3" footer="0.3"/>
  <pageSetup scale="7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workbookViewId="0">
      <selection activeCell="C20" sqref="C20"/>
    </sheetView>
  </sheetViews>
  <sheetFormatPr defaultRowHeight="15" x14ac:dyDescent="0.25"/>
  <cols>
    <col min="1" max="1" width="10.140625" customWidth="1"/>
    <col min="2" max="2" width="10.140625" style="26" customWidth="1"/>
    <col min="3" max="3" width="11.42578125" customWidth="1"/>
    <col min="4" max="4" width="12.5703125" style="16" customWidth="1"/>
    <col min="5" max="5" width="9.140625" style="16"/>
    <col min="6" max="6" width="13.85546875" customWidth="1"/>
    <col min="7" max="7" width="11" style="16" customWidth="1"/>
    <col min="8" max="8" width="12.42578125" style="38" customWidth="1"/>
    <col min="9" max="9" width="14" style="16" customWidth="1"/>
    <col min="10" max="10" width="11.85546875" style="16" customWidth="1"/>
    <col min="11" max="11" width="9.140625" style="16"/>
    <col min="12" max="12" width="12.140625" customWidth="1"/>
    <col min="13" max="13" width="19" bestFit="1" customWidth="1"/>
  </cols>
  <sheetData>
    <row r="1" spans="1:13" ht="18.75" x14ac:dyDescent="0.3">
      <c r="A1" s="41" t="s">
        <v>127</v>
      </c>
      <c r="B1"/>
      <c r="G1"/>
      <c r="H1"/>
    </row>
    <row r="2" spans="1:13" ht="45" x14ac:dyDescent="0.25">
      <c r="A2" s="32" t="s">
        <v>36</v>
      </c>
      <c r="B2" s="24" t="s">
        <v>46</v>
      </c>
      <c r="C2" s="32" t="s">
        <v>38</v>
      </c>
      <c r="D2" s="35" t="s">
        <v>45</v>
      </c>
      <c r="E2" s="35" t="s">
        <v>39</v>
      </c>
      <c r="F2" s="32" t="s">
        <v>44</v>
      </c>
      <c r="G2" s="35" t="s">
        <v>37</v>
      </c>
      <c r="H2" s="40" t="s">
        <v>40</v>
      </c>
      <c r="I2" s="35" t="s">
        <v>64</v>
      </c>
      <c r="J2" s="35" t="s">
        <v>41</v>
      </c>
      <c r="K2" s="35" t="s">
        <v>42</v>
      </c>
      <c r="L2" s="32" t="s">
        <v>43</v>
      </c>
      <c r="M2" s="32" t="s">
        <v>0</v>
      </c>
    </row>
    <row r="3" spans="1:13" x14ac:dyDescent="0.25">
      <c r="A3" s="21">
        <v>27</v>
      </c>
      <c r="B3" s="23">
        <v>8.2295999999999996</v>
      </c>
      <c r="C3" s="29">
        <v>330.8</v>
      </c>
      <c r="D3" s="34">
        <v>356.68700000000001</v>
      </c>
      <c r="E3" s="34">
        <v>-48.9</v>
      </c>
      <c r="F3" s="29">
        <v>57053</v>
      </c>
      <c r="G3" s="34">
        <v>79.099999999999994</v>
      </c>
      <c r="H3" s="36">
        <v>1.0009999999999999</v>
      </c>
      <c r="I3" s="34">
        <v>46</v>
      </c>
      <c r="J3" s="34">
        <v>297.7</v>
      </c>
      <c r="K3" s="34">
        <v>127.7</v>
      </c>
      <c r="L3" s="29">
        <v>-2.4</v>
      </c>
      <c r="M3" s="33" t="s">
        <v>65</v>
      </c>
    </row>
    <row r="4" spans="1:13" x14ac:dyDescent="0.25">
      <c r="A4" s="20">
        <v>77</v>
      </c>
      <c r="B4" s="18">
        <v>23.4696</v>
      </c>
      <c r="C4" s="7">
        <v>332.4</v>
      </c>
      <c r="D4" s="14">
        <v>358.28699999999998</v>
      </c>
      <c r="E4" s="14">
        <v>-49</v>
      </c>
      <c r="F4" s="7">
        <v>56904</v>
      </c>
      <c r="G4" s="14">
        <v>79.2</v>
      </c>
      <c r="H4" s="37">
        <v>1.0029999999999999</v>
      </c>
      <c r="I4" s="14">
        <v>45.9</v>
      </c>
      <c r="J4" s="14">
        <v>198.4</v>
      </c>
      <c r="K4" s="14">
        <v>27.9</v>
      </c>
      <c r="L4" s="7">
        <v>-1.72</v>
      </c>
      <c r="M4" s="27" t="s">
        <v>66</v>
      </c>
    </row>
    <row r="5" spans="1:13" x14ac:dyDescent="0.25">
      <c r="A5" s="20">
        <v>127</v>
      </c>
      <c r="B5" s="18">
        <v>38.709600000000002</v>
      </c>
      <c r="C5" s="7">
        <v>331.6</v>
      </c>
      <c r="D5" s="14">
        <v>357.48700000000002</v>
      </c>
      <c r="E5" s="14">
        <v>-49.6</v>
      </c>
      <c r="F5" s="7">
        <v>57102</v>
      </c>
      <c r="G5" s="14">
        <v>79.599999999999994</v>
      </c>
      <c r="H5" s="37">
        <v>1.0009999999999999</v>
      </c>
      <c r="I5" s="14">
        <v>45.9</v>
      </c>
      <c r="J5" s="14">
        <v>119.9</v>
      </c>
      <c r="K5" s="14">
        <v>309.39999999999998</v>
      </c>
      <c r="L5" s="7">
        <v>-4.1399999999999997</v>
      </c>
      <c r="M5" s="27" t="s">
        <v>67</v>
      </c>
    </row>
    <row r="6" spans="1:13" x14ac:dyDescent="0.25">
      <c r="A6" s="20">
        <v>177</v>
      </c>
      <c r="B6" s="18">
        <v>53.949600000000004</v>
      </c>
      <c r="C6" s="7">
        <v>328.9</v>
      </c>
      <c r="D6" s="14">
        <v>354.78699999999998</v>
      </c>
      <c r="E6" s="14">
        <v>-50</v>
      </c>
      <c r="F6" s="7">
        <v>57183</v>
      </c>
      <c r="G6" s="14">
        <v>79.099999999999994</v>
      </c>
      <c r="H6" s="37">
        <v>1</v>
      </c>
      <c r="I6" s="14">
        <v>45.9</v>
      </c>
      <c r="J6" s="14">
        <v>336.5</v>
      </c>
      <c r="K6" s="14">
        <v>167.4</v>
      </c>
      <c r="L6" s="7">
        <v>-4.32</v>
      </c>
      <c r="M6" s="27" t="s">
        <v>68</v>
      </c>
    </row>
    <row r="7" spans="1:13" x14ac:dyDescent="0.25">
      <c r="A7" s="20">
        <v>227</v>
      </c>
      <c r="B7" s="18">
        <v>69.189599999999999</v>
      </c>
      <c r="C7" s="7">
        <v>331.7</v>
      </c>
      <c r="D7" s="14">
        <v>357.58699999999999</v>
      </c>
      <c r="E7" s="14">
        <v>-49.8</v>
      </c>
      <c r="F7" s="7">
        <v>56882</v>
      </c>
      <c r="G7" s="14">
        <v>79.400000000000006</v>
      </c>
      <c r="H7" s="37">
        <v>1.004</v>
      </c>
      <c r="I7" s="14">
        <v>45.9</v>
      </c>
      <c r="J7" s="14">
        <v>189.4</v>
      </c>
      <c r="K7" s="14">
        <v>19.100000000000001</v>
      </c>
      <c r="L7" s="7">
        <v>-5.51</v>
      </c>
      <c r="M7" s="27" t="s">
        <v>69</v>
      </c>
    </row>
    <row r="8" spans="1:13" x14ac:dyDescent="0.25">
      <c r="A8" s="20">
        <v>277</v>
      </c>
      <c r="B8" s="18">
        <v>84.429600000000008</v>
      </c>
      <c r="C8" s="7">
        <v>328.2</v>
      </c>
      <c r="D8" s="14">
        <v>354.08699999999999</v>
      </c>
      <c r="E8" s="14">
        <v>-49.4</v>
      </c>
      <c r="F8" s="7">
        <v>57004</v>
      </c>
      <c r="G8" s="14">
        <v>79.2</v>
      </c>
      <c r="H8" s="37">
        <v>1</v>
      </c>
      <c r="I8" s="14">
        <v>45.3</v>
      </c>
      <c r="J8" s="14">
        <v>347.1</v>
      </c>
      <c r="K8" s="14">
        <v>178</v>
      </c>
      <c r="L8" s="7">
        <v>-0.9</v>
      </c>
      <c r="M8" s="27" t="s">
        <v>70</v>
      </c>
    </row>
    <row r="9" spans="1:13" x14ac:dyDescent="0.25">
      <c r="A9" s="20">
        <v>327</v>
      </c>
      <c r="B9" s="18">
        <v>99.669600000000003</v>
      </c>
      <c r="C9" s="7">
        <v>328.6</v>
      </c>
      <c r="D9" s="14">
        <v>354.48700000000002</v>
      </c>
      <c r="E9" s="14">
        <v>-49.1</v>
      </c>
      <c r="F9" s="7">
        <v>56775</v>
      </c>
      <c r="G9" s="14">
        <v>79</v>
      </c>
      <c r="H9" s="37">
        <v>1.0029999999999999</v>
      </c>
      <c r="I9" s="14">
        <v>45</v>
      </c>
      <c r="J9" s="14">
        <v>266.60000000000002</v>
      </c>
      <c r="K9" s="14">
        <v>97.4</v>
      </c>
      <c r="L9" s="7">
        <v>-2</v>
      </c>
      <c r="M9" s="27" t="s">
        <v>71</v>
      </c>
    </row>
    <row r="10" spans="1:13" x14ac:dyDescent="0.25">
      <c r="A10" s="20">
        <v>377</v>
      </c>
      <c r="B10" s="18">
        <v>114.90960000000001</v>
      </c>
      <c r="C10" s="7">
        <v>329.9</v>
      </c>
      <c r="D10" s="14">
        <v>355.78699999999998</v>
      </c>
      <c r="E10" s="14">
        <v>-49.4</v>
      </c>
      <c r="F10" s="7">
        <v>56701</v>
      </c>
      <c r="G10" s="14">
        <v>79.599999999999994</v>
      </c>
      <c r="H10" s="37">
        <v>1.0029999999999999</v>
      </c>
      <c r="I10" s="14">
        <v>45</v>
      </c>
      <c r="J10" s="14">
        <v>137</v>
      </c>
      <c r="K10" s="14">
        <v>326.89999999999998</v>
      </c>
      <c r="L10" s="7">
        <v>-2.31</v>
      </c>
      <c r="M10" s="27" t="s">
        <v>72</v>
      </c>
    </row>
    <row r="11" spans="1:13" x14ac:dyDescent="0.25">
      <c r="A11" s="20">
        <v>427</v>
      </c>
      <c r="B11" s="18">
        <v>130.14959999999999</v>
      </c>
      <c r="C11" s="7">
        <v>328.4</v>
      </c>
      <c r="D11" s="14">
        <v>354.28699999999998</v>
      </c>
      <c r="E11" s="14">
        <v>-49.3</v>
      </c>
      <c r="F11" s="7">
        <v>56751</v>
      </c>
      <c r="G11" s="14">
        <v>78.900000000000006</v>
      </c>
      <c r="H11" s="37">
        <v>1.004</v>
      </c>
      <c r="I11" s="14">
        <v>45.1</v>
      </c>
      <c r="J11" s="14">
        <v>263.39999999999998</v>
      </c>
      <c r="K11" s="14">
        <v>94.5</v>
      </c>
      <c r="L11" s="7">
        <v>-0.89</v>
      </c>
      <c r="M11" s="27" t="s">
        <v>73</v>
      </c>
    </row>
    <row r="12" spans="1:13" x14ac:dyDescent="0.25">
      <c r="A12" s="20">
        <v>477</v>
      </c>
      <c r="B12" s="18">
        <v>145.3896</v>
      </c>
      <c r="C12" s="7">
        <v>329</v>
      </c>
      <c r="D12" s="14">
        <v>354.887</v>
      </c>
      <c r="E12" s="14">
        <v>-49.4</v>
      </c>
      <c r="F12" s="7">
        <v>56733</v>
      </c>
      <c r="G12" s="14">
        <v>78.900000000000006</v>
      </c>
      <c r="H12" s="37">
        <v>1.0049999999999999</v>
      </c>
      <c r="I12" s="14">
        <v>46</v>
      </c>
      <c r="J12" s="14">
        <v>234</v>
      </c>
      <c r="K12" s="14">
        <v>65</v>
      </c>
      <c r="L12" s="7">
        <v>-0.34</v>
      </c>
      <c r="M12" s="27" t="s">
        <v>74</v>
      </c>
    </row>
    <row r="13" spans="1:13" x14ac:dyDescent="0.25">
      <c r="A13" s="30">
        <v>527</v>
      </c>
      <c r="B13" s="22">
        <v>160.62960000000001</v>
      </c>
      <c r="C13" s="28">
        <v>329</v>
      </c>
      <c r="D13" s="31">
        <v>354.887</v>
      </c>
      <c r="E13" s="31">
        <v>-49.6</v>
      </c>
      <c r="F13" s="28">
        <v>56784</v>
      </c>
      <c r="G13" s="31">
        <v>79.2</v>
      </c>
      <c r="H13" s="39">
        <v>1.0029999999999999</v>
      </c>
      <c r="I13" s="31">
        <v>50.4</v>
      </c>
      <c r="J13" s="31">
        <v>147.9</v>
      </c>
      <c r="K13" s="31">
        <v>338.6</v>
      </c>
      <c r="L13" s="28">
        <v>0</v>
      </c>
      <c r="M13" s="25" t="s">
        <v>75</v>
      </c>
    </row>
  </sheetData>
  <pageMargins left="0.7" right="0.7" top="0.75" bottom="0.75" header="0.3" footer="0.3"/>
  <pageSetup scale="78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workbookViewId="0"/>
  </sheetViews>
  <sheetFormatPr defaultRowHeight="15" x14ac:dyDescent="0.25"/>
  <cols>
    <col min="1" max="1" width="10.140625" customWidth="1"/>
    <col min="2" max="2" width="10.140625" style="26" customWidth="1"/>
    <col min="3" max="3" width="11.42578125" style="16" customWidth="1"/>
    <col min="4" max="4" width="12.5703125" style="16" customWidth="1"/>
    <col min="5" max="5" width="9.140625" style="16"/>
    <col min="6" max="6" width="13.85546875" customWidth="1"/>
    <col min="7" max="7" width="11" style="16" customWidth="1"/>
    <col min="8" max="8" width="12.42578125" customWidth="1"/>
    <col min="9" max="9" width="14" style="16" customWidth="1"/>
    <col min="10" max="10" width="11.85546875" style="16" customWidth="1"/>
    <col min="11" max="11" width="9.140625" style="16"/>
    <col min="12" max="12" width="12.140625" customWidth="1"/>
    <col min="13" max="13" width="19" bestFit="1" customWidth="1"/>
  </cols>
  <sheetData>
    <row r="1" spans="1:13" ht="18.75" x14ac:dyDescent="0.3">
      <c r="A1" s="41" t="s">
        <v>131</v>
      </c>
    </row>
    <row r="2" spans="1:13" ht="45" x14ac:dyDescent="0.25">
      <c r="A2" s="32" t="s">
        <v>36</v>
      </c>
      <c r="B2" s="24" t="s">
        <v>46</v>
      </c>
      <c r="C2" s="35" t="s">
        <v>38</v>
      </c>
      <c r="D2" s="35" t="s">
        <v>45</v>
      </c>
      <c r="E2" s="35" t="s">
        <v>39</v>
      </c>
      <c r="F2" s="32" t="s">
        <v>44</v>
      </c>
      <c r="G2" s="35" t="s">
        <v>37</v>
      </c>
      <c r="H2" s="32" t="s">
        <v>40</v>
      </c>
      <c r="I2" s="35" t="s">
        <v>64</v>
      </c>
      <c r="J2" s="35" t="s">
        <v>41</v>
      </c>
      <c r="K2" s="35" t="s">
        <v>42</v>
      </c>
      <c r="L2" s="32" t="s">
        <v>43</v>
      </c>
      <c r="M2" s="32" t="s">
        <v>0</v>
      </c>
    </row>
    <row r="3" spans="1:13" x14ac:dyDescent="0.25">
      <c r="A3" s="21">
        <v>0</v>
      </c>
      <c r="B3" s="23">
        <v>0</v>
      </c>
      <c r="C3" s="34">
        <v>335.1</v>
      </c>
      <c r="D3" s="34">
        <v>1</v>
      </c>
      <c r="E3" s="34">
        <v>-50.8</v>
      </c>
      <c r="F3" s="29">
        <v>93356</v>
      </c>
      <c r="G3" s="34">
        <v>32.1</v>
      </c>
      <c r="H3" s="29">
        <v>1.006</v>
      </c>
      <c r="I3" s="34">
        <v>39.6</v>
      </c>
      <c r="J3" s="34">
        <v>154.80000000000001</v>
      </c>
      <c r="K3" s="34">
        <v>100.7</v>
      </c>
      <c r="L3" s="29">
        <v>-8.99</v>
      </c>
      <c r="M3" s="33" t="s">
        <v>76</v>
      </c>
    </row>
    <row r="4" spans="1:13" x14ac:dyDescent="0.25">
      <c r="A4" s="20">
        <v>50</v>
      </c>
      <c r="B4" s="18">
        <v>15.24</v>
      </c>
      <c r="C4" s="14">
        <v>340.9</v>
      </c>
      <c r="D4" s="14">
        <v>6.8</v>
      </c>
      <c r="E4" s="14">
        <v>-50.4</v>
      </c>
      <c r="F4" s="7">
        <v>62838</v>
      </c>
      <c r="G4" s="14">
        <v>76.7</v>
      </c>
      <c r="H4" s="7">
        <v>0.998</v>
      </c>
      <c r="I4" s="14">
        <v>38.1</v>
      </c>
      <c r="J4" s="14">
        <v>60.3</v>
      </c>
      <c r="K4" s="14">
        <v>249.7</v>
      </c>
      <c r="L4" s="7">
        <v>-11.86</v>
      </c>
      <c r="M4" s="27" t="s">
        <v>77</v>
      </c>
    </row>
    <row r="5" spans="1:13" x14ac:dyDescent="0.25">
      <c r="A5" s="20">
        <v>100</v>
      </c>
      <c r="B5" s="18">
        <v>30.48</v>
      </c>
      <c r="C5" s="14">
        <v>333.2</v>
      </c>
      <c r="D5" s="14">
        <v>359.08699999999999</v>
      </c>
      <c r="E5" s="14">
        <v>-50.2</v>
      </c>
      <c r="F5" s="7">
        <v>57112</v>
      </c>
      <c r="G5" s="14">
        <v>79.2</v>
      </c>
      <c r="H5" s="7">
        <v>0.998</v>
      </c>
      <c r="I5" s="14">
        <v>37.200000000000003</v>
      </c>
      <c r="J5" s="14">
        <v>63.6</v>
      </c>
      <c r="K5" s="14">
        <v>253.2</v>
      </c>
      <c r="L5" s="7">
        <v>-0.47</v>
      </c>
      <c r="M5" s="27" t="s">
        <v>78</v>
      </c>
    </row>
    <row r="6" spans="1:13" x14ac:dyDescent="0.25">
      <c r="A6" s="20">
        <v>150</v>
      </c>
      <c r="B6" s="18">
        <v>45.72</v>
      </c>
      <c r="C6" s="14">
        <v>333.2</v>
      </c>
      <c r="D6" s="14">
        <v>359.08699999999999</v>
      </c>
      <c r="E6" s="14">
        <v>-50</v>
      </c>
      <c r="F6" s="7">
        <v>57110</v>
      </c>
      <c r="G6" s="14">
        <v>79.2</v>
      </c>
      <c r="H6" s="7">
        <v>0.998</v>
      </c>
      <c r="I6" s="14">
        <v>37.200000000000003</v>
      </c>
      <c r="J6" s="14">
        <v>54.3</v>
      </c>
      <c r="K6" s="14">
        <v>243.8</v>
      </c>
      <c r="L6" s="7">
        <v>-0.8</v>
      </c>
      <c r="M6" s="27" t="s">
        <v>79</v>
      </c>
    </row>
    <row r="7" spans="1:13" x14ac:dyDescent="0.25">
      <c r="A7" s="20">
        <v>200</v>
      </c>
      <c r="B7" s="18">
        <v>60.96</v>
      </c>
      <c r="C7" s="14">
        <v>333.7</v>
      </c>
      <c r="D7" s="14">
        <v>359.58699999999999</v>
      </c>
      <c r="E7" s="14">
        <v>-49.7</v>
      </c>
      <c r="F7" s="7">
        <v>57098</v>
      </c>
      <c r="G7" s="14">
        <v>79.099999999999994</v>
      </c>
      <c r="H7" s="7">
        <v>0.998</v>
      </c>
      <c r="I7" s="14">
        <v>36.9</v>
      </c>
      <c r="J7" s="14">
        <v>53.8</v>
      </c>
      <c r="K7" s="14">
        <v>243.1</v>
      </c>
      <c r="L7" s="7">
        <v>-1.36</v>
      </c>
      <c r="M7" s="27" t="s">
        <v>80</v>
      </c>
    </row>
    <row r="8" spans="1:13" x14ac:dyDescent="0.25">
      <c r="A8" s="20">
        <v>250</v>
      </c>
      <c r="B8" s="18">
        <v>76.2</v>
      </c>
      <c r="C8" s="14">
        <v>334.5</v>
      </c>
      <c r="D8" s="14">
        <v>360.387</v>
      </c>
      <c r="E8" s="14">
        <v>-49.4</v>
      </c>
      <c r="F8" s="7">
        <v>57159</v>
      </c>
      <c r="G8" s="14">
        <v>79.2</v>
      </c>
      <c r="H8" s="7">
        <v>0.998</v>
      </c>
      <c r="I8" s="14">
        <v>37.799999999999997</v>
      </c>
      <c r="J8" s="14">
        <v>54.7</v>
      </c>
      <c r="K8" s="14">
        <v>243.6</v>
      </c>
      <c r="L8" s="7">
        <v>-0.71</v>
      </c>
      <c r="M8" s="27" t="s">
        <v>81</v>
      </c>
    </row>
    <row r="9" spans="1:13" x14ac:dyDescent="0.25">
      <c r="A9" s="20">
        <v>300</v>
      </c>
      <c r="B9" s="18">
        <v>91.44</v>
      </c>
      <c r="C9" s="14">
        <v>334.3</v>
      </c>
      <c r="D9" s="14">
        <v>360.18700000000001</v>
      </c>
      <c r="E9" s="14">
        <v>-49.1</v>
      </c>
      <c r="F9" s="7">
        <v>57090</v>
      </c>
      <c r="G9" s="14">
        <v>79.2</v>
      </c>
      <c r="H9" s="7">
        <v>0.998</v>
      </c>
      <c r="I9" s="14">
        <v>38.799999999999997</v>
      </c>
      <c r="J9" s="14">
        <v>52</v>
      </c>
      <c r="K9" s="14">
        <v>241</v>
      </c>
      <c r="L9" s="7">
        <v>-1.17</v>
      </c>
      <c r="M9" s="27" t="s">
        <v>82</v>
      </c>
    </row>
    <row r="10" spans="1:13" x14ac:dyDescent="0.25">
      <c r="A10" s="20">
        <v>350</v>
      </c>
      <c r="B10" s="18">
        <v>106.68</v>
      </c>
      <c r="C10" s="14">
        <v>334.5</v>
      </c>
      <c r="D10" s="14">
        <v>360.387</v>
      </c>
      <c r="E10" s="14">
        <v>-48.6</v>
      </c>
      <c r="F10" s="7">
        <v>57122</v>
      </c>
      <c r="G10" s="14">
        <v>79.2</v>
      </c>
      <c r="H10" s="7">
        <v>0.998</v>
      </c>
      <c r="I10" s="14">
        <v>39.9</v>
      </c>
      <c r="J10" s="14">
        <v>46.7</v>
      </c>
      <c r="K10" s="14">
        <v>235.5</v>
      </c>
      <c r="L10" s="7">
        <v>-0.5</v>
      </c>
      <c r="M10" s="27" t="s">
        <v>83</v>
      </c>
    </row>
    <row r="11" spans="1:13" x14ac:dyDescent="0.25">
      <c r="A11" s="20">
        <v>400</v>
      </c>
      <c r="B11" s="18">
        <v>121.92</v>
      </c>
      <c r="C11" s="14">
        <v>334.5</v>
      </c>
      <c r="D11" s="14">
        <v>360.387</v>
      </c>
      <c r="E11" s="14">
        <v>-48.3</v>
      </c>
      <c r="F11" s="7">
        <v>57131</v>
      </c>
      <c r="G11" s="14">
        <v>79.2</v>
      </c>
      <c r="H11" s="7">
        <v>0.999</v>
      </c>
      <c r="I11" s="14">
        <v>40.799999999999997</v>
      </c>
      <c r="J11" s="14">
        <v>56.5</v>
      </c>
      <c r="K11" s="14">
        <v>245.2</v>
      </c>
      <c r="L11" s="7">
        <v>-0.27</v>
      </c>
      <c r="M11" s="27" t="s">
        <v>84</v>
      </c>
    </row>
    <row r="12" spans="1:13" x14ac:dyDescent="0.25">
      <c r="A12" s="20">
        <v>450</v>
      </c>
      <c r="B12" s="18">
        <v>137.16</v>
      </c>
      <c r="C12" s="14">
        <v>334.4</v>
      </c>
      <c r="D12" s="14">
        <v>360.28699999999998</v>
      </c>
      <c r="E12" s="14">
        <v>-48.2</v>
      </c>
      <c r="F12" s="7">
        <v>57238</v>
      </c>
      <c r="G12" s="14">
        <v>79.099999999999994</v>
      </c>
      <c r="H12" s="7">
        <v>0.998</v>
      </c>
      <c r="I12" s="14">
        <v>40.799999999999997</v>
      </c>
      <c r="J12" s="14">
        <v>47.1</v>
      </c>
      <c r="K12" s="14">
        <v>235.9</v>
      </c>
      <c r="L12" s="7">
        <v>-0.99</v>
      </c>
      <c r="M12" s="27" t="s">
        <v>85</v>
      </c>
    </row>
    <row r="13" spans="1:13" x14ac:dyDescent="0.25">
      <c r="A13" s="20">
        <v>500</v>
      </c>
      <c r="B13" s="18">
        <v>152.4</v>
      </c>
      <c r="C13" s="14">
        <v>334.9</v>
      </c>
      <c r="D13" s="14">
        <v>360.78699999999998</v>
      </c>
      <c r="E13" s="14">
        <v>-47.8</v>
      </c>
      <c r="F13" s="7">
        <v>57233</v>
      </c>
      <c r="G13" s="14">
        <v>79.2</v>
      </c>
      <c r="H13" s="7">
        <v>0.998</v>
      </c>
      <c r="I13" s="14">
        <v>41</v>
      </c>
      <c r="J13" s="14">
        <v>40.799999999999997</v>
      </c>
      <c r="K13" s="14">
        <v>229.3</v>
      </c>
      <c r="L13" s="7">
        <v>-0.78</v>
      </c>
      <c r="M13" s="27" t="s">
        <v>86</v>
      </c>
    </row>
    <row r="14" spans="1:13" x14ac:dyDescent="0.25">
      <c r="A14" s="20">
        <v>550</v>
      </c>
      <c r="B14" s="18">
        <v>167.64000000000001</v>
      </c>
      <c r="C14" s="14">
        <v>334.7</v>
      </c>
      <c r="D14" s="14">
        <v>360.58699999999999</v>
      </c>
      <c r="E14" s="14">
        <v>-47.5</v>
      </c>
      <c r="F14" s="7">
        <v>57230</v>
      </c>
      <c r="G14" s="14">
        <v>79.099999999999994</v>
      </c>
      <c r="H14" s="7">
        <v>0.998</v>
      </c>
      <c r="I14" s="14">
        <v>41</v>
      </c>
      <c r="J14" s="14">
        <v>23.3</v>
      </c>
      <c r="K14" s="14">
        <v>211.9</v>
      </c>
      <c r="L14" s="7">
        <v>-1.96</v>
      </c>
      <c r="M14" s="27" t="s">
        <v>87</v>
      </c>
    </row>
    <row r="15" spans="1:13" x14ac:dyDescent="0.25">
      <c r="A15" s="20">
        <v>600</v>
      </c>
      <c r="B15" s="18">
        <v>182.88</v>
      </c>
      <c r="C15" s="14">
        <v>336</v>
      </c>
      <c r="D15" s="14">
        <v>361.887</v>
      </c>
      <c r="E15" s="14">
        <v>-47.4</v>
      </c>
      <c r="F15" s="7">
        <v>57227</v>
      </c>
      <c r="G15" s="14">
        <v>79.099999999999994</v>
      </c>
      <c r="H15" s="7">
        <v>0.999</v>
      </c>
      <c r="I15" s="14">
        <v>40.799999999999997</v>
      </c>
      <c r="J15" s="14">
        <v>62.2</v>
      </c>
      <c r="K15" s="14">
        <v>250.3</v>
      </c>
      <c r="L15" s="7">
        <v>-0.19</v>
      </c>
      <c r="M15" s="27" t="s">
        <v>88</v>
      </c>
    </row>
    <row r="16" spans="1:13" x14ac:dyDescent="0.25">
      <c r="A16" s="20">
        <v>600</v>
      </c>
      <c r="B16" s="18">
        <v>182.88</v>
      </c>
      <c r="C16" s="14">
        <v>336</v>
      </c>
      <c r="D16" s="14">
        <v>361.887</v>
      </c>
      <c r="E16" s="14">
        <v>-47.4</v>
      </c>
      <c r="F16" s="7">
        <v>57227</v>
      </c>
      <c r="G16" s="14">
        <v>79.099999999999994</v>
      </c>
      <c r="H16" s="7">
        <v>0.999</v>
      </c>
      <c r="I16" s="14">
        <v>40.799999999999997</v>
      </c>
      <c r="J16" s="14">
        <v>62.2</v>
      </c>
      <c r="K16" s="14">
        <v>250.3</v>
      </c>
      <c r="L16" s="7" t="s">
        <v>89</v>
      </c>
      <c r="M16" s="27" t="s">
        <v>88</v>
      </c>
    </row>
    <row r="17" spans="1:13" x14ac:dyDescent="0.25">
      <c r="A17" s="20">
        <v>650</v>
      </c>
      <c r="B17" s="18">
        <v>198.12</v>
      </c>
      <c r="C17" s="14">
        <v>336.1</v>
      </c>
      <c r="D17" s="14">
        <v>361.98700000000002</v>
      </c>
      <c r="E17" s="14">
        <v>-47.3</v>
      </c>
      <c r="F17" s="7">
        <v>57264</v>
      </c>
      <c r="G17" s="14">
        <v>79.099999999999994</v>
      </c>
      <c r="H17" s="7">
        <v>0.999</v>
      </c>
      <c r="I17" s="14">
        <v>41.2</v>
      </c>
      <c r="J17" s="14">
        <v>59</v>
      </c>
      <c r="K17" s="14">
        <v>247</v>
      </c>
      <c r="L17" s="7">
        <v>-0.99</v>
      </c>
      <c r="M17" s="27" t="s">
        <v>90</v>
      </c>
    </row>
    <row r="18" spans="1:13" x14ac:dyDescent="0.25">
      <c r="A18" s="20">
        <v>700</v>
      </c>
      <c r="B18" s="18">
        <v>213.36</v>
      </c>
      <c r="C18" s="14">
        <v>336.6</v>
      </c>
      <c r="D18" s="14">
        <v>362.48700000000002</v>
      </c>
      <c r="E18" s="14">
        <v>-47</v>
      </c>
      <c r="F18" s="7">
        <v>57279</v>
      </c>
      <c r="G18" s="14">
        <v>79.099999999999994</v>
      </c>
      <c r="H18" s="7">
        <v>0.998</v>
      </c>
      <c r="I18" s="14">
        <v>41.4</v>
      </c>
      <c r="J18" s="14">
        <v>56.5</v>
      </c>
      <c r="K18" s="14">
        <v>244.4</v>
      </c>
      <c r="L18" s="7">
        <v>-1.2</v>
      </c>
      <c r="M18" s="27" t="s">
        <v>91</v>
      </c>
    </row>
    <row r="19" spans="1:13" x14ac:dyDescent="0.25">
      <c r="A19" s="20">
        <v>750</v>
      </c>
      <c r="B19" s="18">
        <v>228.60000000000002</v>
      </c>
      <c r="C19" s="14">
        <v>337.1</v>
      </c>
      <c r="D19" s="14">
        <v>362.98700000000002</v>
      </c>
      <c r="E19" s="14">
        <v>-46.5</v>
      </c>
      <c r="F19" s="7">
        <v>57269</v>
      </c>
      <c r="G19" s="14">
        <v>79.099999999999994</v>
      </c>
      <c r="H19" s="7">
        <v>0.998</v>
      </c>
      <c r="I19" s="14">
        <v>41.4</v>
      </c>
      <c r="J19" s="14">
        <v>57.3</v>
      </c>
      <c r="K19" s="14">
        <v>244.9</v>
      </c>
      <c r="L19" s="7">
        <v>-0.67</v>
      </c>
      <c r="M19" s="27" t="s">
        <v>92</v>
      </c>
    </row>
    <row r="20" spans="1:13" x14ac:dyDescent="0.25">
      <c r="A20" s="30">
        <v>800</v>
      </c>
      <c r="B20" s="22">
        <v>243.84</v>
      </c>
      <c r="C20" s="31">
        <v>337.1</v>
      </c>
      <c r="D20" s="31">
        <v>362.98700000000002</v>
      </c>
      <c r="E20" s="31">
        <v>-46.2</v>
      </c>
      <c r="F20" s="28">
        <v>57262</v>
      </c>
      <c r="G20" s="31">
        <v>79.2</v>
      </c>
      <c r="H20" s="28">
        <v>0.998</v>
      </c>
      <c r="I20" s="31">
        <v>41.5</v>
      </c>
      <c r="J20" s="31">
        <v>59.3</v>
      </c>
      <c r="K20" s="31">
        <v>246.8</v>
      </c>
      <c r="L20" s="28">
        <v>0</v>
      </c>
      <c r="M20" s="25" t="s">
        <v>93</v>
      </c>
    </row>
  </sheetData>
  <pageMargins left="0.7" right="0.7" top="0.75" bottom="0.75" header="0.3" footer="0.3"/>
  <pageSetup scale="78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/>
  </sheetViews>
  <sheetFormatPr defaultRowHeight="15" x14ac:dyDescent="0.25"/>
  <cols>
    <col min="1" max="1" width="9.7109375" bestFit="1" customWidth="1"/>
    <col min="2" max="2" width="10" style="26" bestFit="1" customWidth="1"/>
    <col min="3" max="3" width="11" bestFit="1" customWidth="1"/>
    <col min="4" max="4" width="12.5703125" style="16" customWidth="1"/>
    <col min="5" max="5" width="9.140625" style="16"/>
    <col min="6" max="6" width="13.85546875" customWidth="1"/>
    <col min="7" max="7" width="11" customWidth="1"/>
    <col min="8" max="8" width="12.42578125" customWidth="1"/>
    <col min="9" max="9" width="14" style="16" customWidth="1"/>
    <col min="10" max="10" width="11.85546875" style="16" customWidth="1"/>
    <col min="11" max="11" width="9.140625" style="16"/>
    <col min="12" max="12" width="12.140625" customWidth="1"/>
    <col min="13" max="13" width="19" bestFit="1" customWidth="1"/>
  </cols>
  <sheetData>
    <row r="1" spans="1:13" ht="18.75" x14ac:dyDescent="0.3">
      <c r="A1" s="41" t="s">
        <v>130</v>
      </c>
    </row>
    <row r="2" spans="1:13" ht="45" x14ac:dyDescent="0.25">
      <c r="A2" s="32" t="s">
        <v>36</v>
      </c>
      <c r="B2" s="24" t="s">
        <v>46</v>
      </c>
      <c r="C2" s="32" t="s">
        <v>38</v>
      </c>
      <c r="D2" s="35" t="s">
        <v>45</v>
      </c>
      <c r="E2" s="35" t="s">
        <v>39</v>
      </c>
      <c r="F2" s="32" t="s">
        <v>44</v>
      </c>
      <c r="G2" s="32" t="s">
        <v>37</v>
      </c>
      <c r="H2" s="32" t="s">
        <v>40</v>
      </c>
      <c r="I2" s="35" t="s">
        <v>64</v>
      </c>
      <c r="J2" s="35" t="s">
        <v>41</v>
      </c>
      <c r="K2" s="35" t="s">
        <v>42</v>
      </c>
      <c r="L2" s="32" t="s">
        <v>43</v>
      </c>
      <c r="M2" s="32" t="s">
        <v>0</v>
      </c>
    </row>
    <row r="3" spans="1:13" x14ac:dyDescent="0.25">
      <c r="A3" s="21">
        <v>47</v>
      </c>
      <c r="B3" s="23">
        <v>14.325600000000001</v>
      </c>
      <c r="C3" s="29">
        <v>19.3</v>
      </c>
      <c r="D3" s="34">
        <v>45.186999999999998</v>
      </c>
      <c r="E3" s="34">
        <v>-48</v>
      </c>
      <c r="F3" s="29">
        <v>58029</v>
      </c>
      <c r="G3" s="29">
        <v>79.2</v>
      </c>
      <c r="H3" s="29">
        <v>1.0029999999999999</v>
      </c>
      <c r="I3" s="34">
        <v>42.1</v>
      </c>
      <c r="J3" s="34">
        <v>191.9</v>
      </c>
      <c r="K3" s="34">
        <v>5.0999999999999996</v>
      </c>
      <c r="L3" s="29">
        <v>-1.81</v>
      </c>
      <c r="M3" s="33" t="s">
        <v>47</v>
      </c>
    </row>
    <row r="4" spans="1:13" x14ac:dyDescent="0.25">
      <c r="A4" s="20">
        <v>97</v>
      </c>
      <c r="B4" s="18">
        <v>29.5656</v>
      </c>
      <c r="C4" s="7">
        <v>20.5</v>
      </c>
      <c r="D4" s="14">
        <v>46.387</v>
      </c>
      <c r="E4" s="14">
        <v>-48.3</v>
      </c>
      <c r="F4" s="7">
        <v>57038</v>
      </c>
      <c r="G4" s="7">
        <v>78.900000000000006</v>
      </c>
      <c r="H4" s="7">
        <v>1.0029999999999999</v>
      </c>
      <c r="I4" s="14">
        <v>42.1</v>
      </c>
      <c r="J4" s="14">
        <v>190.8</v>
      </c>
      <c r="K4" s="14">
        <v>3.5</v>
      </c>
      <c r="L4" s="7">
        <v>-0.56000000000000005</v>
      </c>
      <c r="M4" s="27" t="s">
        <v>48</v>
      </c>
    </row>
    <row r="5" spans="1:13" x14ac:dyDescent="0.25">
      <c r="A5" s="20">
        <v>147</v>
      </c>
      <c r="B5" s="18">
        <v>44.805600000000005</v>
      </c>
      <c r="C5" s="7">
        <v>20.8</v>
      </c>
      <c r="D5" s="14">
        <v>46.686999999999998</v>
      </c>
      <c r="E5" s="14">
        <v>-48.4</v>
      </c>
      <c r="F5" s="7">
        <v>56987</v>
      </c>
      <c r="G5" s="7">
        <v>78.900000000000006</v>
      </c>
      <c r="H5" s="7">
        <v>1.0029999999999999</v>
      </c>
      <c r="I5" s="14">
        <v>43.2</v>
      </c>
      <c r="J5" s="14">
        <v>190.3</v>
      </c>
      <c r="K5" s="14">
        <v>2.8</v>
      </c>
      <c r="L5" s="7">
        <v>-0.4</v>
      </c>
      <c r="M5" s="27" t="s">
        <v>49</v>
      </c>
    </row>
    <row r="6" spans="1:13" x14ac:dyDescent="0.25">
      <c r="A6" s="20">
        <v>197</v>
      </c>
      <c r="B6" s="18">
        <v>60.0456</v>
      </c>
      <c r="C6" s="7">
        <v>20.9</v>
      </c>
      <c r="D6" s="14">
        <v>46.786999999999999</v>
      </c>
      <c r="E6" s="14">
        <v>-48.2</v>
      </c>
      <c r="F6" s="7">
        <v>56970</v>
      </c>
      <c r="G6" s="7">
        <v>78.5</v>
      </c>
      <c r="H6" s="7">
        <v>0.998</v>
      </c>
      <c r="I6" s="14">
        <v>43.5</v>
      </c>
      <c r="J6" s="14">
        <v>189.5</v>
      </c>
      <c r="K6" s="14">
        <v>1.7</v>
      </c>
      <c r="L6" s="7">
        <v>-1.58</v>
      </c>
      <c r="M6" s="27" t="s">
        <v>50</v>
      </c>
    </row>
    <row r="7" spans="1:13" x14ac:dyDescent="0.25">
      <c r="A7" s="20">
        <v>247</v>
      </c>
      <c r="B7" s="18">
        <v>75.285600000000002</v>
      </c>
      <c r="C7" s="7">
        <v>21.7</v>
      </c>
      <c r="D7" s="14">
        <v>47.587000000000003</v>
      </c>
      <c r="E7" s="14">
        <v>-48.7</v>
      </c>
      <c r="F7" s="7">
        <v>56982</v>
      </c>
      <c r="G7" s="7">
        <v>78.900000000000006</v>
      </c>
      <c r="H7" s="7">
        <v>1.0029999999999999</v>
      </c>
      <c r="I7" s="14">
        <v>44.1</v>
      </c>
      <c r="J7" s="14">
        <v>189.4</v>
      </c>
      <c r="K7" s="14">
        <v>1.5</v>
      </c>
      <c r="L7" s="7">
        <v>-0.87</v>
      </c>
      <c r="M7" s="27" t="s">
        <v>51</v>
      </c>
    </row>
    <row r="8" spans="1:13" x14ac:dyDescent="0.25">
      <c r="A8" s="20">
        <v>297</v>
      </c>
      <c r="B8" s="18">
        <v>90.525600000000011</v>
      </c>
      <c r="C8" s="7">
        <v>22.2</v>
      </c>
      <c r="D8" s="14">
        <v>48.087000000000003</v>
      </c>
      <c r="E8" s="14">
        <v>-49</v>
      </c>
      <c r="F8" s="7">
        <v>56988</v>
      </c>
      <c r="G8" s="7">
        <v>78.900000000000006</v>
      </c>
      <c r="H8" s="7">
        <v>1.0029999999999999</v>
      </c>
      <c r="I8" s="14">
        <v>44.2</v>
      </c>
      <c r="J8" s="14">
        <v>188.2</v>
      </c>
      <c r="K8" s="14">
        <v>0.1</v>
      </c>
      <c r="L8" s="7">
        <v>-0.28000000000000003</v>
      </c>
      <c r="M8" s="27" t="s">
        <v>52</v>
      </c>
    </row>
    <row r="9" spans="1:13" x14ac:dyDescent="0.25">
      <c r="A9" s="20">
        <v>347</v>
      </c>
      <c r="B9" s="18">
        <v>105.76560000000001</v>
      </c>
      <c r="C9" s="7">
        <v>22.3</v>
      </c>
      <c r="D9" s="14">
        <v>48.186999999999998</v>
      </c>
      <c r="E9" s="14">
        <v>-49.1</v>
      </c>
      <c r="F9" s="7">
        <v>56994</v>
      </c>
      <c r="G9" s="7">
        <v>78.900000000000006</v>
      </c>
      <c r="H9" s="7">
        <v>1.0029999999999999</v>
      </c>
      <c r="I9" s="14">
        <v>44.8</v>
      </c>
      <c r="J9" s="14">
        <v>187.1</v>
      </c>
      <c r="K9" s="14">
        <v>358.9</v>
      </c>
      <c r="L9" s="7">
        <v>-0.48</v>
      </c>
      <c r="M9" s="27" t="s">
        <v>53</v>
      </c>
    </row>
    <row r="10" spans="1:13" x14ac:dyDescent="0.25">
      <c r="A10" s="20">
        <v>397</v>
      </c>
      <c r="B10" s="18">
        <v>121.0056</v>
      </c>
      <c r="C10" s="7">
        <v>22.6</v>
      </c>
      <c r="D10" s="14">
        <v>48.487000000000002</v>
      </c>
      <c r="E10" s="14">
        <v>-49.1</v>
      </c>
      <c r="F10" s="7">
        <v>56998</v>
      </c>
      <c r="G10" s="7">
        <v>78.900000000000006</v>
      </c>
      <c r="H10" s="7">
        <v>1.0029999999999999</v>
      </c>
      <c r="I10" s="14">
        <v>45</v>
      </c>
      <c r="J10" s="14">
        <v>185.7</v>
      </c>
      <c r="K10" s="14">
        <v>357.3</v>
      </c>
      <c r="L10" s="7">
        <v>-0.75</v>
      </c>
      <c r="M10" s="27" t="s">
        <v>54</v>
      </c>
    </row>
    <row r="11" spans="1:13" x14ac:dyDescent="0.25">
      <c r="A11" s="20">
        <v>447</v>
      </c>
      <c r="B11" s="18">
        <v>136.2456</v>
      </c>
      <c r="C11" s="7">
        <v>23</v>
      </c>
      <c r="D11" s="14">
        <v>48.887</v>
      </c>
      <c r="E11" s="14">
        <v>-49.3</v>
      </c>
      <c r="F11" s="7">
        <v>57018</v>
      </c>
      <c r="G11" s="7">
        <v>78.900000000000006</v>
      </c>
      <c r="H11" s="7">
        <v>1.0029999999999999</v>
      </c>
      <c r="I11" s="14">
        <v>45.3</v>
      </c>
      <c r="J11" s="14">
        <v>184.4</v>
      </c>
      <c r="K11" s="14">
        <v>355.9</v>
      </c>
      <c r="L11" s="7">
        <v>-0.28999999999999998</v>
      </c>
      <c r="M11" s="27" t="s">
        <v>55</v>
      </c>
    </row>
    <row r="12" spans="1:13" x14ac:dyDescent="0.25">
      <c r="A12" s="20">
        <v>497</v>
      </c>
      <c r="B12" s="18">
        <v>151.48560000000001</v>
      </c>
      <c r="C12" s="7">
        <v>23.2</v>
      </c>
      <c r="D12" s="14">
        <v>49.087000000000003</v>
      </c>
      <c r="E12" s="14">
        <v>-49.4</v>
      </c>
      <c r="F12" s="7">
        <v>57030</v>
      </c>
      <c r="G12" s="7">
        <v>78.900000000000006</v>
      </c>
      <c r="H12" s="7">
        <v>1.0029999999999999</v>
      </c>
      <c r="I12" s="14">
        <v>45.7</v>
      </c>
      <c r="J12" s="14">
        <v>183.1</v>
      </c>
      <c r="K12" s="14">
        <v>354.6</v>
      </c>
      <c r="L12" s="7">
        <v>-0.61</v>
      </c>
      <c r="M12" s="27" t="s">
        <v>56</v>
      </c>
    </row>
    <row r="13" spans="1:13" x14ac:dyDescent="0.25">
      <c r="A13" s="20">
        <v>547</v>
      </c>
      <c r="B13" s="18">
        <v>166.72560000000001</v>
      </c>
      <c r="C13" s="7">
        <v>23.2</v>
      </c>
      <c r="D13" s="14">
        <v>49.087000000000003</v>
      </c>
      <c r="E13" s="14">
        <v>-49.7</v>
      </c>
      <c r="F13" s="7">
        <v>57035</v>
      </c>
      <c r="G13" s="7">
        <v>78.900000000000006</v>
      </c>
      <c r="H13" s="7">
        <v>1.0029999999999999</v>
      </c>
      <c r="I13" s="14">
        <v>45.9</v>
      </c>
      <c r="J13" s="14">
        <v>182.1</v>
      </c>
      <c r="K13" s="14">
        <v>353.5</v>
      </c>
      <c r="L13" s="7">
        <v>-0.42</v>
      </c>
      <c r="M13" s="27" t="s">
        <v>57</v>
      </c>
    </row>
    <row r="14" spans="1:13" x14ac:dyDescent="0.25">
      <c r="A14" s="20">
        <v>597</v>
      </c>
      <c r="B14" s="18">
        <v>181.96560000000002</v>
      </c>
      <c r="C14" s="7">
        <v>23.2</v>
      </c>
      <c r="D14" s="14">
        <v>49.087000000000003</v>
      </c>
      <c r="E14" s="14">
        <v>-49.9</v>
      </c>
      <c r="F14" s="7">
        <v>57093</v>
      </c>
      <c r="G14" s="7">
        <v>78.900000000000006</v>
      </c>
      <c r="H14" s="7">
        <v>1.0029999999999999</v>
      </c>
      <c r="I14" s="14">
        <v>47.7</v>
      </c>
      <c r="J14" s="14">
        <v>180.5</v>
      </c>
      <c r="K14" s="14">
        <v>351.8</v>
      </c>
      <c r="L14" s="7">
        <v>-0.45</v>
      </c>
      <c r="M14" s="27" t="s">
        <v>58</v>
      </c>
    </row>
    <row r="15" spans="1:13" x14ac:dyDescent="0.25">
      <c r="A15" s="20">
        <v>647</v>
      </c>
      <c r="B15" s="18">
        <v>197.2056</v>
      </c>
      <c r="C15" s="7">
        <v>23.4</v>
      </c>
      <c r="D15" s="14">
        <v>49.286999999999999</v>
      </c>
      <c r="E15" s="14">
        <v>-50.1</v>
      </c>
      <c r="F15" s="7">
        <v>57093</v>
      </c>
      <c r="G15" s="7">
        <v>78.900000000000006</v>
      </c>
      <c r="H15" s="7">
        <v>1.0029999999999999</v>
      </c>
      <c r="I15" s="14">
        <v>47.8</v>
      </c>
      <c r="J15" s="14">
        <v>178.9</v>
      </c>
      <c r="K15" s="14">
        <v>350.1</v>
      </c>
      <c r="L15" s="7">
        <v>-1.82</v>
      </c>
      <c r="M15" s="27" t="s">
        <v>59</v>
      </c>
    </row>
    <row r="16" spans="1:13" x14ac:dyDescent="0.25">
      <c r="A16" s="20">
        <v>697</v>
      </c>
      <c r="B16" s="18">
        <v>212.44560000000001</v>
      </c>
      <c r="C16" s="7">
        <v>24.1</v>
      </c>
      <c r="D16" s="14">
        <v>49.987000000000002</v>
      </c>
      <c r="E16" s="14">
        <v>-50.8</v>
      </c>
      <c r="F16" s="7">
        <v>57098</v>
      </c>
      <c r="G16" s="7">
        <v>78.900000000000006</v>
      </c>
      <c r="H16" s="7">
        <v>1.0029999999999999</v>
      </c>
      <c r="I16" s="14">
        <v>48</v>
      </c>
      <c r="J16" s="14">
        <v>177.3</v>
      </c>
      <c r="K16" s="14">
        <v>348</v>
      </c>
      <c r="L16" s="7">
        <v>-3.39</v>
      </c>
      <c r="M16" s="27" t="s">
        <v>60</v>
      </c>
    </row>
    <row r="17" spans="1:13" x14ac:dyDescent="0.25">
      <c r="A17" s="20">
        <v>747</v>
      </c>
      <c r="B17" s="18">
        <v>227.68560000000002</v>
      </c>
      <c r="C17" s="7">
        <v>26.2</v>
      </c>
      <c r="D17" s="14">
        <v>52.087000000000003</v>
      </c>
      <c r="E17" s="14">
        <v>-51.4</v>
      </c>
      <c r="F17" s="7">
        <v>57238</v>
      </c>
      <c r="G17" s="7">
        <v>79.2</v>
      </c>
      <c r="H17" s="7">
        <v>1.0009999999999999</v>
      </c>
      <c r="I17" s="14">
        <v>48</v>
      </c>
      <c r="J17" s="14">
        <v>107</v>
      </c>
      <c r="K17" s="14">
        <v>277.3</v>
      </c>
      <c r="L17" s="7">
        <v>-0.89</v>
      </c>
      <c r="M17" s="27" t="s">
        <v>61</v>
      </c>
    </row>
    <row r="18" spans="1:13" x14ac:dyDescent="0.25">
      <c r="A18" s="20">
        <v>797</v>
      </c>
      <c r="B18" s="18">
        <v>242.9256</v>
      </c>
      <c r="C18" s="7">
        <v>26.6</v>
      </c>
      <c r="D18" s="14">
        <v>52.487000000000002</v>
      </c>
      <c r="E18" s="14">
        <v>-51.7</v>
      </c>
      <c r="F18" s="7">
        <v>57225</v>
      </c>
      <c r="G18" s="7">
        <v>79.2</v>
      </c>
      <c r="H18" s="7">
        <v>1.0009999999999999</v>
      </c>
      <c r="I18" s="14">
        <v>48</v>
      </c>
      <c r="J18" s="14">
        <v>107.6</v>
      </c>
      <c r="K18" s="14">
        <v>277.7</v>
      </c>
      <c r="L18" s="7">
        <v>-1.39</v>
      </c>
      <c r="M18" s="27" t="s">
        <v>62</v>
      </c>
    </row>
    <row r="19" spans="1:13" x14ac:dyDescent="0.25">
      <c r="A19" s="30">
        <v>847</v>
      </c>
      <c r="B19" s="22">
        <v>258.16560000000004</v>
      </c>
      <c r="C19" s="28">
        <v>27</v>
      </c>
      <c r="D19" s="31">
        <v>52.887</v>
      </c>
      <c r="E19" s="31">
        <v>-52.3</v>
      </c>
      <c r="F19" s="28">
        <v>57219</v>
      </c>
      <c r="G19" s="28">
        <v>79.2</v>
      </c>
      <c r="H19" s="28">
        <v>1.0009999999999999</v>
      </c>
      <c r="I19" s="31">
        <v>48</v>
      </c>
      <c r="J19" s="31">
        <v>106.1</v>
      </c>
      <c r="K19" s="31">
        <v>275.8</v>
      </c>
      <c r="L19" s="28">
        <v>0</v>
      </c>
      <c r="M19" s="25" t="s">
        <v>63</v>
      </c>
    </row>
  </sheetData>
  <pageMargins left="0.7" right="0.7" top="0.75" bottom="0.75" header="0.3" footer="0.3"/>
  <pageSetup scale="78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workbookViewId="0"/>
  </sheetViews>
  <sheetFormatPr defaultRowHeight="15" x14ac:dyDescent="0.25"/>
  <cols>
    <col min="1" max="1" width="10.140625" customWidth="1"/>
    <col min="2" max="2" width="10.140625" style="26" customWidth="1"/>
    <col min="3" max="3" width="11.42578125" style="16" customWidth="1"/>
    <col min="4" max="4" width="12.5703125" style="16" customWidth="1"/>
    <col min="5" max="5" width="9.140625" style="16"/>
    <col min="6" max="6" width="13.85546875" customWidth="1"/>
    <col min="7" max="7" width="11" style="16" customWidth="1"/>
    <col min="8" max="8" width="12.42578125" customWidth="1"/>
    <col min="9" max="9" width="14" customWidth="1"/>
    <col min="10" max="10" width="11.85546875" customWidth="1"/>
    <col min="12" max="12" width="12.140625" customWidth="1"/>
    <col min="13" max="13" width="19" bestFit="1" customWidth="1"/>
  </cols>
  <sheetData>
    <row r="1" spans="1:13" ht="18.75" x14ac:dyDescent="0.3">
      <c r="A1" s="41" t="s">
        <v>129</v>
      </c>
    </row>
    <row r="2" spans="1:13" ht="45" x14ac:dyDescent="0.25">
      <c r="A2" s="32" t="s">
        <v>36</v>
      </c>
      <c r="B2" s="24" t="s">
        <v>46</v>
      </c>
      <c r="C2" s="35" t="s">
        <v>38</v>
      </c>
      <c r="D2" s="35" t="s">
        <v>45</v>
      </c>
      <c r="E2" s="35" t="s">
        <v>39</v>
      </c>
      <c r="F2" s="32" t="s">
        <v>44</v>
      </c>
      <c r="G2" s="35" t="s">
        <v>37</v>
      </c>
      <c r="H2" s="32" t="s">
        <v>40</v>
      </c>
      <c r="I2" s="35" t="s">
        <v>64</v>
      </c>
      <c r="J2" s="35" t="s">
        <v>41</v>
      </c>
      <c r="K2" s="35" t="s">
        <v>42</v>
      </c>
      <c r="L2" s="32" t="s">
        <v>43</v>
      </c>
      <c r="M2" s="32" t="s">
        <v>0</v>
      </c>
    </row>
    <row r="3" spans="1:13" x14ac:dyDescent="0.25">
      <c r="A3" s="21">
        <v>37</v>
      </c>
      <c r="B3" s="23">
        <v>11.277600000000001</v>
      </c>
      <c r="C3" s="34">
        <v>331.6</v>
      </c>
      <c r="D3" s="34">
        <v>357.48700000000002</v>
      </c>
      <c r="E3" s="34">
        <v>-48.6</v>
      </c>
      <c r="F3" s="29">
        <v>57320</v>
      </c>
      <c r="G3" s="34">
        <v>79.7</v>
      </c>
      <c r="H3" s="29">
        <v>0.998</v>
      </c>
      <c r="I3" s="29">
        <v>40.299999999999997</v>
      </c>
      <c r="J3" s="29">
        <v>49.4</v>
      </c>
      <c r="K3" s="29">
        <v>238.4</v>
      </c>
      <c r="L3" s="29">
        <v>-0.93</v>
      </c>
      <c r="M3" s="33" t="s">
        <v>94</v>
      </c>
    </row>
    <row r="4" spans="1:13" x14ac:dyDescent="0.25">
      <c r="A4" s="20">
        <v>87</v>
      </c>
      <c r="B4" s="18">
        <v>26.517600000000002</v>
      </c>
      <c r="C4" s="14">
        <v>331.1</v>
      </c>
      <c r="D4" s="14">
        <v>356.98700000000002</v>
      </c>
      <c r="E4" s="14">
        <v>-48.7</v>
      </c>
      <c r="F4" s="7">
        <v>57160</v>
      </c>
      <c r="G4" s="14">
        <v>79.599999999999994</v>
      </c>
      <c r="H4" s="7">
        <v>0.998</v>
      </c>
      <c r="I4" s="7">
        <v>40.5</v>
      </c>
      <c r="J4" s="7">
        <v>49.5</v>
      </c>
      <c r="K4" s="7">
        <v>238.9</v>
      </c>
      <c r="L4" s="7">
        <v>-0.36</v>
      </c>
      <c r="M4" s="27" t="s">
        <v>95</v>
      </c>
    </row>
    <row r="5" spans="1:13" x14ac:dyDescent="0.25">
      <c r="A5" s="20">
        <v>137</v>
      </c>
      <c r="B5" s="18">
        <v>41.757600000000004</v>
      </c>
      <c r="C5" s="14">
        <v>331.2</v>
      </c>
      <c r="D5" s="14">
        <v>357.08699999999999</v>
      </c>
      <c r="E5" s="14">
        <v>-48.9</v>
      </c>
      <c r="F5" s="7">
        <v>57144</v>
      </c>
      <c r="G5" s="14">
        <v>79.5</v>
      </c>
      <c r="H5" s="7">
        <v>0.998</v>
      </c>
      <c r="I5" s="7">
        <v>40.6</v>
      </c>
      <c r="J5" s="7">
        <v>42.2</v>
      </c>
      <c r="K5" s="7">
        <v>231.6</v>
      </c>
      <c r="L5" s="7">
        <v>-0.8</v>
      </c>
      <c r="M5" s="27" t="s">
        <v>96</v>
      </c>
    </row>
    <row r="6" spans="1:13" x14ac:dyDescent="0.25">
      <c r="A6" s="20">
        <v>187</v>
      </c>
      <c r="B6" s="18">
        <v>56.997600000000006</v>
      </c>
      <c r="C6" s="14">
        <v>331.7</v>
      </c>
      <c r="D6" s="14">
        <v>357.58699999999999</v>
      </c>
      <c r="E6" s="14">
        <v>-49</v>
      </c>
      <c r="F6" s="7">
        <v>57132</v>
      </c>
      <c r="G6" s="14">
        <v>79.5</v>
      </c>
      <c r="H6" s="7">
        <v>0.998</v>
      </c>
      <c r="I6" s="7">
        <v>41.2</v>
      </c>
      <c r="J6" s="7">
        <v>40.9</v>
      </c>
      <c r="K6" s="7">
        <v>230.3</v>
      </c>
      <c r="L6" s="7">
        <v>-0.2</v>
      </c>
      <c r="M6" s="27" t="s">
        <v>97</v>
      </c>
    </row>
    <row r="7" spans="1:13" x14ac:dyDescent="0.25">
      <c r="A7" s="20">
        <v>237</v>
      </c>
      <c r="B7" s="18">
        <v>72.2376</v>
      </c>
      <c r="C7" s="14">
        <v>331.8</v>
      </c>
      <c r="D7" s="14">
        <v>357.68700000000001</v>
      </c>
      <c r="E7" s="14">
        <v>-49</v>
      </c>
      <c r="F7" s="7">
        <v>57131</v>
      </c>
      <c r="G7" s="14">
        <v>79.400000000000006</v>
      </c>
      <c r="H7" s="7">
        <v>0.998</v>
      </c>
      <c r="I7" s="7">
        <v>41.5</v>
      </c>
      <c r="J7" s="7">
        <v>25.7</v>
      </c>
      <c r="K7" s="7">
        <v>215.2</v>
      </c>
      <c r="L7" s="7">
        <v>-0.43</v>
      </c>
      <c r="M7" s="27" t="s">
        <v>98</v>
      </c>
    </row>
    <row r="8" spans="1:13" x14ac:dyDescent="0.25">
      <c r="A8" s="20">
        <v>287</v>
      </c>
      <c r="B8" s="18">
        <v>87.47760000000001</v>
      </c>
      <c r="C8" s="14">
        <v>331.8</v>
      </c>
      <c r="D8" s="14">
        <v>357.68700000000001</v>
      </c>
      <c r="E8" s="14">
        <v>-49.3</v>
      </c>
      <c r="F8" s="7">
        <v>57126</v>
      </c>
      <c r="G8" s="14">
        <v>79.5</v>
      </c>
      <c r="H8" s="7">
        <v>0.998</v>
      </c>
      <c r="I8" s="7">
        <v>41.5</v>
      </c>
      <c r="J8" s="7">
        <v>36.799999999999997</v>
      </c>
      <c r="K8" s="7">
        <v>226.2</v>
      </c>
      <c r="L8" s="7">
        <v>-0.85</v>
      </c>
      <c r="M8" s="27" t="s">
        <v>99</v>
      </c>
    </row>
    <row r="9" spans="1:13" x14ac:dyDescent="0.25">
      <c r="A9" s="20">
        <v>337</v>
      </c>
      <c r="B9" s="18">
        <v>102.7176</v>
      </c>
      <c r="C9" s="14">
        <v>332.4</v>
      </c>
      <c r="D9" s="14">
        <v>358.28699999999998</v>
      </c>
      <c r="E9" s="14">
        <v>-49.3</v>
      </c>
      <c r="F9" s="7">
        <v>57121</v>
      </c>
      <c r="G9" s="14">
        <v>79.5</v>
      </c>
      <c r="H9" s="7">
        <v>0.998</v>
      </c>
      <c r="I9" s="7">
        <v>41.9</v>
      </c>
      <c r="J9" s="7">
        <v>47.4</v>
      </c>
      <c r="K9" s="7">
        <v>236.6</v>
      </c>
      <c r="L9" s="7">
        <v>-0.86</v>
      </c>
      <c r="M9" s="27" t="s">
        <v>100</v>
      </c>
    </row>
    <row r="10" spans="1:13" x14ac:dyDescent="0.25">
      <c r="A10" s="20">
        <v>387</v>
      </c>
      <c r="B10" s="18">
        <v>117.9576</v>
      </c>
      <c r="C10" s="14">
        <v>333</v>
      </c>
      <c r="D10" s="14">
        <v>358.887</v>
      </c>
      <c r="E10" s="14">
        <v>-49.3</v>
      </c>
      <c r="F10" s="7">
        <v>57122</v>
      </c>
      <c r="G10" s="14">
        <v>79.5</v>
      </c>
      <c r="H10" s="7">
        <v>0.998</v>
      </c>
      <c r="I10" s="7">
        <v>42.6</v>
      </c>
      <c r="J10" s="7">
        <v>47.8</v>
      </c>
      <c r="K10" s="7">
        <v>236.9</v>
      </c>
      <c r="L10" s="7">
        <v>-0.11</v>
      </c>
      <c r="M10" s="27" t="s">
        <v>101</v>
      </c>
    </row>
    <row r="11" spans="1:13" x14ac:dyDescent="0.25">
      <c r="A11" s="20">
        <v>437</v>
      </c>
      <c r="B11" s="18">
        <v>133.19759999999999</v>
      </c>
      <c r="C11" s="14">
        <v>333</v>
      </c>
      <c r="D11" s="14">
        <v>358.887</v>
      </c>
      <c r="E11" s="14">
        <v>-49.4</v>
      </c>
      <c r="F11" s="7">
        <v>57129</v>
      </c>
      <c r="G11" s="14">
        <v>79.5</v>
      </c>
      <c r="H11" s="7">
        <v>0.998</v>
      </c>
      <c r="I11" s="7">
        <v>43.2</v>
      </c>
      <c r="J11" s="7">
        <v>45.5</v>
      </c>
      <c r="K11" s="7">
        <v>234.7</v>
      </c>
      <c r="L11" s="7">
        <v>-0.1</v>
      </c>
      <c r="M11" s="27" t="s">
        <v>102</v>
      </c>
    </row>
    <row r="12" spans="1:13" x14ac:dyDescent="0.25">
      <c r="A12" s="20">
        <v>487</v>
      </c>
      <c r="B12" s="18">
        <v>148.4376</v>
      </c>
      <c r="C12" s="14">
        <v>333</v>
      </c>
      <c r="D12" s="14">
        <v>358.887</v>
      </c>
      <c r="E12" s="14">
        <v>-49.3</v>
      </c>
      <c r="F12" s="7">
        <v>57143</v>
      </c>
      <c r="G12" s="14">
        <v>79.400000000000006</v>
      </c>
      <c r="H12" s="7">
        <v>0.998</v>
      </c>
      <c r="I12" s="7">
        <v>43.9</v>
      </c>
      <c r="J12" s="7">
        <v>40.9</v>
      </c>
      <c r="K12" s="7">
        <v>230.1</v>
      </c>
      <c r="L12" s="7">
        <v>-0.5</v>
      </c>
      <c r="M12" s="27" t="s">
        <v>103</v>
      </c>
    </row>
    <row r="13" spans="1:13" x14ac:dyDescent="0.25">
      <c r="A13" s="20">
        <v>537</v>
      </c>
      <c r="B13" s="18">
        <v>163.67760000000001</v>
      </c>
      <c r="C13" s="14">
        <v>333.3</v>
      </c>
      <c r="D13" s="14">
        <v>359.18700000000001</v>
      </c>
      <c r="E13" s="14">
        <v>-49.3</v>
      </c>
      <c r="F13" s="7">
        <v>57143</v>
      </c>
      <c r="G13" s="14">
        <v>79.400000000000006</v>
      </c>
      <c r="H13" s="7">
        <v>0.999</v>
      </c>
      <c r="I13" s="7">
        <v>44.8</v>
      </c>
      <c r="J13" s="7">
        <v>36.5</v>
      </c>
      <c r="K13" s="7">
        <v>225.6</v>
      </c>
      <c r="L13" s="7">
        <v>-1.4</v>
      </c>
      <c r="M13" s="27" t="s">
        <v>104</v>
      </c>
    </row>
    <row r="14" spans="1:13" x14ac:dyDescent="0.25">
      <c r="A14" s="20">
        <v>587</v>
      </c>
      <c r="B14" s="18">
        <v>178.91760000000002</v>
      </c>
      <c r="C14" s="14">
        <v>334.2</v>
      </c>
      <c r="D14" s="14">
        <v>360.08699999999999</v>
      </c>
      <c r="E14" s="14">
        <v>-49.3</v>
      </c>
      <c r="F14" s="7">
        <v>57140</v>
      </c>
      <c r="G14" s="14">
        <v>79.400000000000006</v>
      </c>
      <c r="H14" s="7">
        <v>0.999</v>
      </c>
      <c r="I14" s="7">
        <v>45.5</v>
      </c>
      <c r="J14" s="7">
        <v>24.2</v>
      </c>
      <c r="K14" s="7">
        <v>213</v>
      </c>
      <c r="L14" s="7">
        <v>-22.67</v>
      </c>
      <c r="M14" s="27" t="s">
        <v>105</v>
      </c>
    </row>
    <row r="15" spans="1:13" x14ac:dyDescent="0.25">
      <c r="A15" s="20">
        <v>637</v>
      </c>
      <c r="B15" s="18">
        <v>194.1576</v>
      </c>
      <c r="C15" s="14">
        <v>349.2</v>
      </c>
      <c r="D15" s="14">
        <v>375.08699999999999</v>
      </c>
      <c r="E15" s="14">
        <v>-49.3</v>
      </c>
      <c r="F15" s="7">
        <v>56783</v>
      </c>
      <c r="G15" s="14">
        <v>80</v>
      </c>
      <c r="H15" s="7">
        <v>0.999</v>
      </c>
      <c r="I15" s="7">
        <v>47.1</v>
      </c>
      <c r="J15" s="7">
        <v>31.1</v>
      </c>
      <c r="K15" s="7">
        <v>214.8</v>
      </c>
      <c r="L15" s="7">
        <v>-23.17</v>
      </c>
      <c r="M15" s="27" t="s">
        <v>106</v>
      </c>
    </row>
    <row r="16" spans="1:13" x14ac:dyDescent="0.25">
      <c r="A16" s="20">
        <v>687</v>
      </c>
      <c r="B16" s="18">
        <v>209.39760000000001</v>
      </c>
      <c r="C16" s="14">
        <v>333.9</v>
      </c>
      <c r="D16" s="14">
        <v>359.78699999999998</v>
      </c>
      <c r="E16" s="14">
        <v>-49.2</v>
      </c>
      <c r="F16" s="7">
        <v>57149</v>
      </c>
      <c r="G16" s="14">
        <v>79.3</v>
      </c>
      <c r="H16" s="7">
        <v>0.997</v>
      </c>
      <c r="I16" s="7">
        <v>48.7</v>
      </c>
      <c r="J16" s="7">
        <v>34.4</v>
      </c>
      <c r="K16" s="7">
        <v>223.4</v>
      </c>
      <c r="L16" s="7">
        <v>-0.81</v>
      </c>
      <c r="M16" s="27" t="s">
        <v>107</v>
      </c>
    </row>
    <row r="17" spans="1:13" x14ac:dyDescent="0.25">
      <c r="A17" s="30">
        <v>737</v>
      </c>
      <c r="B17" s="22">
        <v>224.63760000000002</v>
      </c>
      <c r="C17" s="31">
        <v>333.5</v>
      </c>
      <c r="D17" s="31">
        <v>359.387</v>
      </c>
      <c r="E17" s="31">
        <v>-48.9</v>
      </c>
      <c r="F17" s="28">
        <v>57160</v>
      </c>
      <c r="G17" s="31">
        <v>79.2</v>
      </c>
      <c r="H17" s="28">
        <v>0.999</v>
      </c>
      <c r="I17" s="28">
        <v>54.1</v>
      </c>
      <c r="J17" s="28">
        <v>24.8</v>
      </c>
      <c r="K17" s="28">
        <v>213.9</v>
      </c>
      <c r="L17" s="28">
        <v>0</v>
      </c>
      <c r="M17" s="25" t="s">
        <v>108</v>
      </c>
    </row>
  </sheetData>
  <pageMargins left="0.7" right="0.7" top="0.75" bottom="0.75" header="0.3" footer="0.3"/>
  <pageSetup scale="78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/>
  </sheetViews>
  <sheetFormatPr defaultRowHeight="15" x14ac:dyDescent="0.25"/>
  <cols>
    <col min="1" max="1" width="10.140625" customWidth="1"/>
    <col min="2" max="2" width="10.140625" style="26" customWidth="1"/>
    <col min="3" max="3" width="11.42578125" style="16" customWidth="1"/>
    <col min="4" max="4" width="12.5703125" style="16" customWidth="1"/>
    <col min="5" max="5" width="9.140625" style="16"/>
    <col min="6" max="6" width="13.85546875" customWidth="1"/>
    <col min="7" max="7" width="11" style="16" customWidth="1"/>
    <col min="8" max="8" width="12.42578125" customWidth="1"/>
    <col min="9" max="9" width="14" style="16" customWidth="1"/>
    <col min="10" max="10" width="11.85546875" style="16" customWidth="1"/>
    <col min="11" max="11" width="9.140625" style="16"/>
    <col min="12" max="12" width="12.140625" customWidth="1"/>
    <col min="13" max="13" width="19" bestFit="1" customWidth="1"/>
  </cols>
  <sheetData>
    <row r="1" spans="1:13" ht="18.75" x14ac:dyDescent="0.3">
      <c r="A1" s="41" t="s">
        <v>128</v>
      </c>
    </row>
    <row r="2" spans="1:13" ht="45" x14ac:dyDescent="0.25">
      <c r="A2" s="32" t="s">
        <v>36</v>
      </c>
      <c r="B2" s="24" t="s">
        <v>46</v>
      </c>
      <c r="C2" s="35" t="s">
        <v>38</v>
      </c>
      <c r="D2" s="35" t="s">
        <v>45</v>
      </c>
      <c r="E2" s="35" t="s">
        <v>39</v>
      </c>
      <c r="F2" s="32" t="s">
        <v>44</v>
      </c>
      <c r="G2" s="35" t="s">
        <v>37</v>
      </c>
      <c r="H2" s="32" t="s">
        <v>40</v>
      </c>
      <c r="I2" s="35" t="s">
        <v>64</v>
      </c>
      <c r="J2" s="35" t="s">
        <v>41</v>
      </c>
      <c r="K2" s="35" t="s">
        <v>42</v>
      </c>
      <c r="L2" s="32" t="s">
        <v>43</v>
      </c>
      <c r="M2" s="32" t="s">
        <v>0</v>
      </c>
    </row>
    <row r="3" spans="1:13" x14ac:dyDescent="0.25">
      <c r="A3" s="21">
        <v>20</v>
      </c>
      <c r="B3" s="23">
        <v>6.0960000000000001</v>
      </c>
      <c r="C3" s="34">
        <v>349.4</v>
      </c>
      <c r="D3" s="34">
        <v>15.3</v>
      </c>
      <c r="E3" s="34">
        <v>-45</v>
      </c>
      <c r="F3" s="29">
        <v>52659</v>
      </c>
      <c r="G3" s="34">
        <v>49.4</v>
      </c>
      <c r="H3" s="29">
        <v>0.998</v>
      </c>
      <c r="I3" s="34">
        <v>47.1</v>
      </c>
      <c r="J3" s="34">
        <v>61.3</v>
      </c>
      <c r="K3" s="34">
        <v>296.3</v>
      </c>
      <c r="L3" s="29">
        <v>-30.38</v>
      </c>
      <c r="M3" s="33" t="s">
        <v>109</v>
      </c>
    </row>
    <row r="4" spans="1:13" x14ac:dyDescent="0.25">
      <c r="A4" s="20">
        <v>70</v>
      </c>
      <c r="B4" s="18">
        <v>21.336000000000002</v>
      </c>
      <c r="C4" s="14">
        <v>11</v>
      </c>
      <c r="D4" s="14">
        <v>36.887</v>
      </c>
      <c r="E4" s="14">
        <v>-44.2</v>
      </c>
      <c r="F4" s="7">
        <v>32512</v>
      </c>
      <c r="G4" s="14">
        <v>42</v>
      </c>
      <c r="H4" s="7">
        <v>0.999</v>
      </c>
      <c r="I4" s="14">
        <v>46.9</v>
      </c>
      <c r="J4" s="14">
        <v>65.5</v>
      </c>
      <c r="K4" s="14">
        <v>143.9</v>
      </c>
      <c r="L4" s="7">
        <v>-46.5</v>
      </c>
      <c r="M4" s="27" t="s">
        <v>110</v>
      </c>
    </row>
    <row r="5" spans="1:13" x14ac:dyDescent="0.25">
      <c r="A5" s="20">
        <v>120</v>
      </c>
      <c r="B5" s="18">
        <v>36.576000000000001</v>
      </c>
      <c r="C5" s="14">
        <v>337.3</v>
      </c>
      <c r="D5" s="14">
        <v>363.18700000000001</v>
      </c>
      <c r="E5" s="14">
        <v>-43.8</v>
      </c>
      <c r="F5" s="7">
        <v>57692</v>
      </c>
      <c r="G5" s="14">
        <v>79.2</v>
      </c>
      <c r="H5" s="7">
        <v>0.999</v>
      </c>
      <c r="I5" s="14">
        <v>46.9</v>
      </c>
      <c r="J5" s="14">
        <v>74.900000000000006</v>
      </c>
      <c r="K5" s="14">
        <v>261.89999999999998</v>
      </c>
      <c r="L5" s="7">
        <v>-2.1</v>
      </c>
      <c r="M5" s="27" t="s">
        <v>111</v>
      </c>
    </row>
    <row r="6" spans="1:13" x14ac:dyDescent="0.25">
      <c r="A6" s="20">
        <v>170</v>
      </c>
      <c r="B6" s="18">
        <v>51.816000000000003</v>
      </c>
      <c r="C6" s="14">
        <v>336.2</v>
      </c>
      <c r="D6" s="14">
        <v>362.08699999999999</v>
      </c>
      <c r="E6" s="14">
        <v>-44.5</v>
      </c>
      <c r="F6" s="7">
        <v>57412</v>
      </c>
      <c r="G6" s="14">
        <v>79.400000000000006</v>
      </c>
      <c r="H6" s="7">
        <v>0.999</v>
      </c>
      <c r="I6" s="14">
        <v>47.1</v>
      </c>
      <c r="J6" s="14">
        <v>78.5</v>
      </c>
      <c r="K6" s="14">
        <v>265.8</v>
      </c>
      <c r="L6" s="7">
        <v>-2.48</v>
      </c>
      <c r="M6" s="27" t="s">
        <v>112</v>
      </c>
    </row>
    <row r="7" spans="1:13" x14ac:dyDescent="0.25">
      <c r="A7" s="20">
        <v>220</v>
      </c>
      <c r="B7" s="18">
        <v>67.055999999999997</v>
      </c>
      <c r="C7" s="14">
        <v>334.6</v>
      </c>
      <c r="D7" s="14">
        <v>360.48700000000002</v>
      </c>
      <c r="E7" s="14">
        <v>-45</v>
      </c>
      <c r="F7" s="7">
        <v>57409</v>
      </c>
      <c r="G7" s="14">
        <v>79.2</v>
      </c>
      <c r="H7" s="7">
        <v>0.998</v>
      </c>
      <c r="I7" s="14">
        <v>47.7</v>
      </c>
      <c r="J7" s="14">
        <v>21.2</v>
      </c>
      <c r="K7" s="14">
        <v>209.2</v>
      </c>
      <c r="L7" s="7">
        <v>-2.69</v>
      </c>
      <c r="M7" s="27" t="s">
        <v>113</v>
      </c>
    </row>
    <row r="8" spans="1:13" x14ac:dyDescent="0.25">
      <c r="A8" s="20">
        <v>270</v>
      </c>
      <c r="B8" s="18">
        <v>82.296000000000006</v>
      </c>
      <c r="C8" s="14">
        <v>336.2</v>
      </c>
      <c r="D8" s="14">
        <v>362.08699999999999</v>
      </c>
      <c r="E8" s="14">
        <v>-45.7</v>
      </c>
      <c r="F8" s="7">
        <v>57177</v>
      </c>
      <c r="G8" s="14">
        <v>79.099999999999994</v>
      </c>
      <c r="H8" s="7">
        <v>1.0029999999999999</v>
      </c>
      <c r="I8" s="14">
        <v>47.7</v>
      </c>
      <c r="J8" s="14">
        <v>195.3</v>
      </c>
      <c r="K8" s="14">
        <v>23</v>
      </c>
      <c r="L8" s="7">
        <v>-0.52</v>
      </c>
      <c r="M8" s="27" t="s">
        <v>114</v>
      </c>
    </row>
    <row r="9" spans="1:13" x14ac:dyDescent="0.25">
      <c r="A9" s="20">
        <v>320</v>
      </c>
      <c r="B9" s="18">
        <v>97.536000000000001</v>
      </c>
      <c r="C9" s="14">
        <v>336</v>
      </c>
      <c r="D9" s="14">
        <v>361.887</v>
      </c>
      <c r="E9" s="14">
        <v>-45.4</v>
      </c>
      <c r="F9" s="7">
        <v>57188</v>
      </c>
      <c r="G9" s="14">
        <v>79.099999999999994</v>
      </c>
      <c r="H9" s="7">
        <v>1.0029999999999999</v>
      </c>
      <c r="I9" s="14">
        <v>47.8</v>
      </c>
      <c r="J9" s="14">
        <v>207.3</v>
      </c>
      <c r="K9" s="14">
        <v>35</v>
      </c>
      <c r="L9" s="7">
        <v>-1.03</v>
      </c>
      <c r="M9" s="27" t="s">
        <v>115</v>
      </c>
    </row>
    <row r="10" spans="1:13" x14ac:dyDescent="0.25">
      <c r="A10" s="20">
        <v>370</v>
      </c>
      <c r="B10" s="18">
        <v>112.77600000000001</v>
      </c>
      <c r="C10" s="14">
        <v>335.6</v>
      </c>
      <c r="D10" s="14">
        <v>361.48700000000002</v>
      </c>
      <c r="E10" s="14">
        <v>-45.8</v>
      </c>
      <c r="F10" s="7">
        <v>57185</v>
      </c>
      <c r="G10" s="14">
        <v>79.099999999999994</v>
      </c>
      <c r="H10" s="7">
        <v>1.0029999999999999</v>
      </c>
      <c r="I10" s="14">
        <v>48</v>
      </c>
      <c r="J10" s="14">
        <v>203.6</v>
      </c>
      <c r="K10" s="14">
        <v>31.6</v>
      </c>
      <c r="L10" s="7">
        <v>-0.62</v>
      </c>
      <c r="M10" s="27" t="s">
        <v>116</v>
      </c>
    </row>
    <row r="11" spans="1:13" x14ac:dyDescent="0.25">
      <c r="A11" s="20">
        <v>420</v>
      </c>
      <c r="B11" s="18">
        <v>128.01600000000002</v>
      </c>
      <c r="C11" s="14">
        <v>335.4</v>
      </c>
      <c r="D11" s="14">
        <v>361.28699999999998</v>
      </c>
      <c r="E11" s="14">
        <v>-46.1</v>
      </c>
      <c r="F11" s="7">
        <v>57171</v>
      </c>
      <c r="G11" s="14">
        <v>79</v>
      </c>
      <c r="H11" s="7">
        <v>1.0029999999999999</v>
      </c>
      <c r="I11" s="14">
        <v>48.4</v>
      </c>
      <c r="J11" s="14">
        <v>218.4</v>
      </c>
      <c r="K11" s="14">
        <v>46.5</v>
      </c>
      <c r="L11" s="7">
        <v>-1.06</v>
      </c>
      <c r="M11" s="27" t="s">
        <v>117</v>
      </c>
    </row>
    <row r="12" spans="1:13" x14ac:dyDescent="0.25">
      <c r="A12" s="20">
        <v>470</v>
      </c>
      <c r="B12" s="18">
        <v>143.256</v>
      </c>
      <c r="C12" s="14">
        <v>335</v>
      </c>
      <c r="D12" s="14">
        <v>360.887</v>
      </c>
      <c r="E12" s="14">
        <v>-46.6</v>
      </c>
      <c r="F12" s="7">
        <v>57212</v>
      </c>
      <c r="G12" s="14">
        <v>79</v>
      </c>
      <c r="H12" s="7">
        <v>1.0029999999999999</v>
      </c>
      <c r="I12" s="14">
        <v>48.7</v>
      </c>
      <c r="J12" s="14">
        <v>213.1</v>
      </c>
      <c r="K12" s="14">
        <v>41.4</v>
      </c>
      <c r="L12" s="7">
        <v>-1.07</v>
      </c>
      <c r="M12" s="27" t="s">
        <v>118</v>
      </c>
    </row>
    <row r="13" spans="1:13" x14ac:dyDescent="0.25">
      <c r="A13" s="20">
        <v>520</v>
      </c>
      <c r="B13" s="18">
        <v>158.49600000000001</v>
      </c>
      <c r="C13" s="14">
        <v>334.5</v>
      </c>
      <c r="D13" s="14">
        <v>360.387</v>
      </c>
      <c r="E13" s="14">
        <v>-46.9</v>
      </c>
      <c r="F13" s="7">
        <v>57237</v>
      </c>
      <c r="G13" s="14">
        <v>79.099999999999994</v>
      </c>
      <c r="H13" s="7">
        <v>1.0029999999999999</v>
      </c>
      <c r="I13" s="14">
        <v>48.9</v>
      </c>
      <c r="J13" s="14">
        <v>213.1</v>
      </c>
      <c r="K13" s="14">
        <v>41.7</v>
      </c>
      <c r="L13" s="7">
        <v>-1.01</v>
      </c>
      <c r="M13" s="27" t="s">
        <v>119</v>
      </c>
    </row>
    <row r="14" spans="1:13" x14ac:dyDescent="0.25">
      <c r="A14" s="20">
        <v>570</v>
      </c>
      <c r="B14" s="18">
        <v>173.73600000000002</v>
      </c>
      <c r="C14" s="14">
        <v>334.2</v>
      </c>
      <c r="D14" s="14">
        <v>360.08699999999999</v>
      </c>
      <c r="E14" s="14">
        <v>-47.4</v>
      </c>
      <c r="F14" s="7">
        <v>57251</v>
      </c>
      <c r="G14" s="14">
        <v>79.099999999999994</v>
      </c>
      <c r="H14" s="7">
        <v>1.0029999999999999</v>
      </c>
      <c r="I14" s="14">
        <v>49.5</v>
      </c>
      <c r="J14" s="14">
        <v>211</v>
      </c>
      <c r="K14" s="14">
        <v>39.700000000000003</v>
      </c>
      <c r="L14" s="7">
        <v>-1.57</v>
      </c>
      <c r="M14" s="27" t="s">
        <v>120</v>
      </c>
    </row>
    <row r="15" spans="1:13" x14ac:dyDescent="0.25">
      <c r="A15" s="20">
        <v>620</v>
      </c>
      <c r="B15" s="18">
        <v>188.976</v>
      </c>
      <c r="C15" s="14">
        <v>333.2</v>
      </c>
      <c r="D15" s="14">
        <v>359.08699999999999</v>
      </c>
      <c r="E15" s="14">
        <v>-47.1</v>
      </c>
      <c r="F15" s="7">
        <v>57210</v>
      </c>
      <c r="G15" s="14">
        <v>78.900000000000006</v>
      </c>
      <c r="H15" s="7">
        <v>1.0029999999999999</v>
      </c>
      <c r="I15" s="14">
        <v>49.6</v>
      </c>
      <c r="J15" s="14">
        <v>230.2</v>
      </c>
      <c r="K15" s="14">
        <v>59.3</v>
      </c>
      <c r="L15" s="7">
        <v>-2.69</v>
      </c>
      <c r="M15" s="27" t="s">
        <v>121</v>
      </c>
    </row>
    <row r="16" spans="1:13" x14ac:dyDescent="0.25">
      <c r="A16" s="20">
        <v>670</v>
      </c>
      <c r="B16" s="18">
        <v>204.21600000000001</v>
      </c>
      <c r="C16" s="14">
        <v>332</v>
      </c>
      <c r="D16" s="14">
        <v>357.887</v>
      </c>
      <c r="E16" s="14">
        <v>-48.1</v>
      </c>
      <c r="F16" s="7">
        <v>57286</v>
      </c>
      <c r="G16" s="14">
        <v>78.8</v>
      </c>
      <c r="H16" s="7">
        <v>1.002</v>
      </c>
      <c r="I16" s="14">
        <v>49.5</v>
      </c>
      <c r="J16" s="14">
        <v>287.8</v>
      </c>
      <c r="K16" s="14">
        <v>117.5</v>
      </c>
      <c r="L16" s="7">
        <v>-2.27</v>
      </c>
      <c r="M16" s="27" t="s">
        <v>122</v>
      </c>
    </row>
    <row r="17" spans="1:13" x14ac:dyDescent="0.25">
      <c r="A17" s="20">
        <v>720</v>
      </c>
      <c r="B17" s="18">
        <v>219.45600000000002</v>
      </c>
      <c r="C17" s="14">
        <v>330.7</v>
      </c>
      <c r="D17" s="14">
        <v>356.58699999999999</v>
      </c>
      <c r="E17" s="14">
        <v>-48.7</v>
      </c>
      <c r="F17" s="7">
        <v>57336</v>
      </c>
      <c r="G17" s="14">
        <v>78.8</v>
      </c>
      <c r="H17" s="7">
        <v>1.0009999999999999</v>
      </c>
      <c r="I17" s="14">
        <v>49.3</v>
      </c>
      <c r="J17" s="14">
        <v>328.5</v>
      </c>
      <c r="K17" s="14">
        <v>158.80000000000001</v>
      </c>
      <c r="L17" s="7">
        <v>-1.57</v>
      </c>
      <c r="M17" s="27" t="s">
        <v>123</v>
      </c>
    </row>
    <row r="18" spans="1:13" x14ac:dyDescent="0.25">
      <c r="A18" s="20">
        <v>770</v>
      </c>
      <c r="B18" s="18">
        <v>234.696</v>
      </c>
      <c r="C18" s="14">
        <v>331.7</v>
      </c>
      <c r="D18" s="14">
        <v>357.58699999999999</v>
      </c>
      <c r="E18" s="14">
        <v>-48.8</v>
      </c>
      <c r="F18" s="7">
        <v>57381</v>
      </c>
      <c r="G18" s="14">
        <v>79.5</v>
      </c>
      <c r="H18" s="7">
        <v>1.0009999999999999</v>
      </c>
      <c r="I18" s="14">
        <v>48.9</v>
      </c>
      <c r="J18" s="14">
        <v>117.1</v>
      </c>
      <c r="K18" s="14">
        <v>306.39999999999998</v>
      </c>
      <c r="L18" s="7">
        <v>-2.0499999999999998</v>
      </c>
      <c r="M18" s="27" t="s">
        <v>124</v>
      </c>
    </row>
    <row r="19" spans="1:13" x14ac:dyDescent="0.25">
      <c r="A19" s="30">
        <v>820</v>
      </c>
      <c r="B19" s="22">
        <v>249.93600000000001</v>
      </c>
      <c r="C19" s="31">
        <v>330.5</v>
      </c>
      <c r="D19" s="31">
        <v>356.387</v>
      </c>
      <c r="E19" s="31">
        <v>-48.3</v>
      </c>
      <c r="F19" s="28">
        <v>57237</v>
      </c>
      <c r="G19" s="31">
        <v>78.8</v>
      </c>
      <c r="H19" s="28">
        <v>1.002</v>
      </c>
      <c r="I19" s="31">
        <v>49.1</v>
      </c>
      <c r="J19" s="31">
        <v>279.39999999999998</v>
      </c>
      <c r="K19" s="31">
        <v>109.8</v>
      </c>
      <c r="L19" s="28">
        <v>0</v>
      </c>
      <c r="M19" s="25" t="s">
        <v>125</v>
      </c>
    </row>
  </sheetData>
  <pageMargins left="0.7" right="0.7" top="0.75" bottom="0.75" header="0.3" footer="0.3"/>
  <pageSetup scale="78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"/>
  <sheetViews>
    <sheetView workbookViewId="0">
      <selection sqref="A1:M2"/>
    </sheetView>
  </sheetViews>
  <sheetFormatPr defaultRowHeight="15" x14ac:dyDescent="0.25"/>
  <cols>
    <col min="1" max="2" width="10.140625" customWidth="1"/>
    <col min="3" max="3" width="11.42578125" customWidth="1"/>
    <col min="4" max="4" width="12.5703125" customWidth="1"/>
    <col min="6" max="6" width="13.85546875" customWidth="1"/>
    <col min="7" max="7" width="11" customWidth="1"/>
    <col min="8" max="8" width="12.42578125" customWidth="1"/>
    <col min="9" max="9" width="14" customWidth="1"/>
    <col min="10" max="10" width="11.85546875" customWidth="1"/>
    <col min="12" max="12" width="12.140625" customWidth="1"/>
    <col min="13" max="13" width="19" bestFit="1" customWidth="1"/>
  </cols>
  <sheetData>
    <row r="1" spans="1:13" ht="18.75" x14ac:dyDescent="0.3">
      <c r="A1" s="41" t="s">
        <v>132</v>
      </c>
    </row>
    <row r="2" spans="1:13" ht="45" x14ac:dyDescent="0.25">
      <c r="A2" s="2" t="s">
        <v>36</v>
      </c>
      <c r="B2" s="2" t="s">
        <v>46</v>
      </c>
      <c r="C2" s="2" t="s">
        <v>38</v>
      </c>
      <c r="D2" s="12" t="s">
        <v>45</v>
      </c>
      <c r="E2" s="12" t="s">
        <v>39</v>
      </c>
      <c r="F2" s="2" t="s">
        <v>44</v>
      </c>
      <c r="G2" s="2" t="s">
        <v>37</v>
      </c>
      <c r="H2" s="2" t="s">
        <v>40</v>
      </c>
      <c r="I2" s="12" t="s">
        <v>64</v>
      </c>
      <c r="J2" s="12" t="s">
        <v>41</v>
      </c>
      <c r="K2" s="12" t="s">
        <v>42</v>
      </c>
      <c r="L2" s="2" t="s">
        <v>43</v>
      </c>
      <c r="M2" s="2" t="s">
        <v>0</v>
      </c>
    </row>
  </sheetData>
  <pageMargins left="0.7" right="0.7" top="0.75" bottom="0.75" header="0.3" footer="0.3"/>
  <pageSetup scale="78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A2" sqref="A2"/>
    </sheetView>
  </sheetViews>
  <sheetFormatPr defaultRowHeight="15" x14ac:dyDescent="0.25"/>
  <cols>
    <col min="1" max="2" width="10.140625" customWidth="1"/>
    <col min="3" max="3" width="11.42578125" customWidth="1"/>
    <col min="4" max="4" width="12.5703125" customWidth="1"/>
    <col min="6" max="6" width="13.85546875" customWidth="1"/>
    <col min="7" max="7" width="11" customWidth="1"/>
    <col min="8" max="8" width="12.42578125" customWidth="1"/>
    <col min="9" max="9" width="14" customWidth="1"/>
    <col min="10" max="10" width="11.85546875" customWidth="1"/>
    <col min="12" max="12" width="12.140625" customWidth="1"/>
    <col min="13" max="13" width="19" bestFit="1" customWidth="1"/>
  </cols>
  <sheetData>
    <row r="1" spans="1:13" ht="18.75" x14ac:dyDescent="0.3">
      <c r="A1" s="41" t="s">
        <v>133</v>
      </c>
    </row>
    <row r="2" spans="1:13" ht="45" x14ac:dyDescent="0.25">
      <c r="A2" s="2" t="s">
        <v>36</v>
      </c>
      <c r="B2" s="2" t="s">
        <v>46</v>
      </c>
      <c r="C2" s="2" t="s">
        <v>38</v>
      </c>
      <c r="D2" s="12" t="s">
        <v>45</v>
      </c>
      <c r="E2" s="12" t="s">
        <v>39</v>
      </c>
      <c r="F2" s="2" t="s">
        <v>44</v>
      </c>
      <c r="G2" s="2" t="s">
        <v>37</v>
      </c>
      <c r="H2" s="2" t="s">
        <v>40</v>
      </c>
      <c r="I2" s="12" t="s">
        <v>64</v>
      </c>
      <c r="J2" s="12" t="s">
        <v>41</v>
      </c>
      <c r="K2" s="12" t="s">
        <v>42</v>
      </c>
      <c r="L2" s="2" t="s">
        <v>43</v>
      </c>
      <c r="M2" s="2" t="s">
        <v>0</v>
      </c>
    </row>
    <row r="3" spans="1:13" x14ac:dyDescent="0.25">
      <c r="A3">
        <v>127</v>
      </c>
      <c r="B3" s="26">
        <f>A3*0.3048</f>
        <v>38.709600000000002</v>
      </c>
      <c r="C3">
        <v>334.8</v>
      </c>
      <c r="D3">
        <f>C3+25</f>
        <v>359.8</v>
      </c>
      <c r="E3">
        <v>-45.6</v>
      </c>
      <c r="F3">
        <v>56793</v>
      </c>
      <c r="G3">
        <v>79</v>
      </c>
      <c r="H3">
        <v>1.0009999999999999</v>
      </c>
      <c r="I3">
        <v>39.6</v>
      </c>
      <c r="J3">
        <v>314.60000000000002</v>
      </c>
      <c r="K3">
        <v>142.80000000000001</v>
      </c>
      <c r="L3">
        <v>-0.85</v>
      </c>
      <c r="M3" s="42">
        <v>41097.932187500002</v>
      </c>
    </row>
    <row r="4" spans="1:13" x14ac:dyDescent="0.25">
      <c r="A4">
        <v>177</v>
      </c>
      <c r="B4" s="26">
        <f>A4*0.3048</f>
        <v>53.949600000000004</v>
      </c>
      <c r="C4">
        <v>335.4</v>
      </c>
      <c r="D4">
        <f>C4+25-360</f>
        <v>0.39999999999997726</v>
      </c>
      <c r="E4">
        <v>-45.7</v>
      </c>
      <c r="F4">
        <v>56785</v>
      </c>
      <c r="G4">
        <v>79</v>
      </c>
      <c r="H4">
        <v>1.0009999999999999</v>
      </c>
      <c r="I4">
        <v>39.700000000000003</v>
      </c>
      <c r="J4">
        <v>307.7</v>
      </c>
      <c r="K4">
        <v>135.80000000000001</v>
      </c>
      <c r="L4">
        <v>-0.44</v>
      </c>
      <c r="M4" s="42">
        <v>41097.93068287037</v>
      </c>
    </row>
    <row r="5" spans="1:13" x14ac:dyDescent="0.25">
      <c r="A5">
        <v>227</v>
      </c>
      <c r="B5" s="26">
        <f>A5*0.3048</f>
        <v>69.189599999999999</v>
      </c>
      <c r="C5">
        <v>335.4</v>
      </c>
      <c r="D5">
        <f t="shared" ref="D5:D29" si="0">C5+25-360</f>
        <v>0.39999999999997726</v>
      </c>
      <c r="E5">
        <v>-46</v>
      </c>
      <c r="F5">
        <v>56806</v>
      </c>
      <c r="G5">
        <v>78.900000000000006</v>
      </c>
      <c r="H5">
        <v>1.0009999999999999</v>
      </c>
      <c r="I5">
        <v>39.9</v>
      </c>
      <c r="J5">
        <v>303.60000000000002</v>
      </c>
      <c r="K5">
        <v>131.69999999999999</v>
      </c>
      <c r="L5">
        <v>-0.75</v>
      </c>
      <c r="M5" s="42">
        <v>41097.928020833337</v>
      </c>
    </row>
    <row r="6" spans="1:13" x14ac:dyDescent="0.25">
      <c r="A6">
        <v>277</v>
      </c>
      <c r="B6" s="26">
        <f>A6*0.3048</f>
        <v>84.429600000000008</v>
      </c>
      <c r="C6">
        <v>335.8</v>
      </c>
      <c r="D6">
        <f t="shared" si="0"/>
        <v>0.80000000000001137</v>
      </c>
      <c r="E6">
        <v>-46.2</v>
      </c>
      <c r="F6">
        <v>56804</v>
      </c>
      <c r="G6">
        <v>78.900000000000006</v>
      </c>
      <c r="H6">
        <v>1.0009999999999999</v>
      </c>
      <c r="I6">
        <v>40.299999999999997</v>
      </c>
      <c r="J6">
        <v>297.7</v>
      </c>
      <c r="K6">
        <v>125.8</v>
      </c>
      <c r="L6">
        <v>-0.91</v>
      </c>
      <c r="M6" s="42">
        <v>41097.926516203705</v>
      </c>
    </row>
    <row r="7" spans="1:13" x14ac:dyDescent="0.25">
      <c r="A7">
        <v>327</v>
      </c>
      <c r="B7" s="26">
        <f>A7*0.3048</f>
        <v>99.669600000000003</v>
      </c>
      <c r="C7">
        <v>336.4</v>
      </c>
      <c r="D7">
        <f t="shared" si="0"/>
        <v>1.3999999999999773</v>
      </c>
      <c r="E7">
        <v>-46.3</v>
      </c>
      <c r="F7">
        <v>56822</v>
      </c>
      <c r="G7">
        <v>78.8</v>
      </c>
      <c r="H7">
        <v>1.0009999999999999</v>
      </c>
      <c r="I7">
        <v>40.5</v>
      </c>
      <c r="J7">
        <v>297.60000000000002</v>
      </c>
      <c r="K7">
        <v>125.6</v>
      </c>
      <c r="L7">
        <v>-0.74</v>
      </c>
      <c r="M7" s="42">
        <v>41097.924085648148</v>
      </c>
    </row>
    <row r="8" spans="1:13" x14ac:dyDescent="0.25">
      <c r="A8">
        <v>377</v>
      </c>
      <c r="B8" s="26">
        <f>A8*0.3048</f>
        <v>114.90960000000001</v>
      </c>
      <c r="C8">
        <v>336.8</v>
      </c>
      <c r="D8">
        <f t="shared" si="0"/>
        <v>1.8000000000000114</v>
      </c>
      <c r="E8">
        <v>-46.6</v>
      </c>
      <c r="F8">
        <v>56826</v>
      </c>
      <c r="G8">
        <v>78.8</v>
      </c>
      <c r="H8">
        <v>1.002</v>
      </c>
      <c r="I8">
        <v>40.5</v>
      </c>
      <c r="J8">
        <v>297.39999999999998</v>
      </c>
      <c r="K8">
        <v>125.4</v>
      </c>
      <c r="L8">
        <v>-0.83</v>
      </c>
      <c r="M8" s="42">
        <v>41097.922696759262</v>
      </c>
    </row>
    <row r="9" spans="1:13" x14ac:dyDescent="0.25">
      <c r="A9">
        <v>427</v>
      </c>
      <c r="B9" s="26">
        <f>A9*0.3048</f>
        <v>130.14959999999999</v>
      </c>
      <c r="C9">
        <v>337.3</v>
      </c>
      <c r="D9">
        <f t="shared" si="0"/>
        <v>2.3000000000000114</v>
      </c>
      <c r="E9">
        <v>-46.7</v>
      </c>
      <c r="F9">
        <v>56833</v>
      </c>
      <c r="G9">
        <v>78.8</v>
      </c>
      <c r="H9">
        <v>1.0009999999999999</v>
      </c>
      <c r="I9">
        <v>40.5</v>
      </c>
      <c r="J9">
        <v>298.3</v>
      </c>
      <c r="K9">
        <v>126.2</v>
      </c>
      <c r="L9">
        <v>-0.63</v>
      </c>
      <c r="M9" s="42">
        <v>41097.921423611115</v>
      </c>
    </row>
    <row r="10" spans="1:13" x14ac:dyDescent="0.25">
      <c r="A10">
        <v>477</v>
      </c>
      <c r="B10" s="26">
        <f>A10*0.3048</f>
        <v>145.3896</v>
      </c>
      <c r="C10">
        <v>337.6</v>
      </c>
      <c r="D10">
        <f t="shared" si="0"/>
        <v>2.6000000000000227</v>
      </c>
      <c r="E10">
        <v>-47</v>
      </c>
      <c r="F10">
        <v>56842</v>
      </c>
      <c r="G10">
        <v>78.8</v>
      </c>
      <c r="H10">
        <v>1.002</v>
      </c>
      <c r="I10">
        <v>40.6</v>
      </c>
      <c r="J10">
        <v>297.8</v>
      </c>
      <c r="K10">
        <v>125.7</v>
      </c>
      <c r="L10">
        <v>-0.56000000000000005</v>
      </c>
      <c r="M10" s="42">
        <v>41097.919456018521</v>
      </c>
    </row>
    <row r="11" spans="1:13" x14ac:dyDescent="0.25">
      <c r="A11">
        <v>527</v>
      </c>
      <c r="B11" s="26">
        <f>A11*0.3048</f>
        <v>160.62960000000001</v>
      </c>
      <c r="C11">
        <v>337.9</v>
      </c>
      <c r="D11">
        <f t="shared" si="0"/>
        <v>2.8999999999999773</v>
      </c>
      <c r="E11">
        <v>-47</v>
      </c>
      <c r="F11">
        <v>56852</v>
      </c>
      <c r="G11">
        <v>78.8</v>
      </c>
      <c r="H11">
        <v>1.0009999999999999</v>
      </c>
      <c r="I11">
        <v>40.6</v>
      </c>
      <c r="J11">
        <v>298.89999999999998</v>
      </c>
      <c r="K11">
        <v>126.6</v>
      </c>
      <c r="L11">
        <v>-0.89</v>
      </c>
      <c r="M11" s="42">
        <v>41097.916562500002</v>
      </c>
    </row>
    <row r="12" spans="1:13" x14ac:dyDescent="0.25">
      <c r="A12">
        <v>577</v>
      </c>
      <c r="B12" s="26">
        <f>A12*0.3048</f>
        <v>175.86960000000002</v>
      </c>
      <c r="C12">
        <v>338.5</v>
      </c>
      <c r="D12">
        <f t="shared" si="0"/>
        <v>3.5</v>
      </c>
      <c r="E12">
        <v>-46.9</v>
      </c>
      <c r="F12">
        <v>56875</v>
      </c>
      <c r="G12">
        <v>78.7</v>
      </c>
      <c r="H12">
        <v>1.0009999999999999</v>
      </c>
      <c r="I12">
        <v>41.5</v>
      </c>
      <c r="J12">
        <v>297.7</v>
      </c>
      <c r="K12">
        <v>125.3</v>
      </c>
      <c r="L12">
        <v>-0.37</v>
      </c>
      <c r="M12" s="42">
        <v>41097.911817129629</v>
      </c>
    </row>
    <row r="13" spans="1:13" x14ac:dyDescent="0.25">
      <c r="A13">
        <v>627</v>
      </c>
      <c r="B13" s="26">
        <f>A13*0.3048</f>
        <v>191.1096</v>
      </c>
      <c r="C13">
        <v>338.7</v>
      </c>
      <c r="D13">
        <f t="shared" si="0"/>
        <v>3.6999999999999886</v>
      </c>
      <c r="E13">
        <v>-47</v>
      </c>
      <c r="F13">
        <v>56918</v>
      </c>
      <c r="G13">
        <v>78.7</v>
      </c>
      <c r="H13">
        <v>1.0009999999999999</v>
      </c>
      <c r="I13">
        <v>41.7</v>
      </c>
      <c r="J13">
        <v>299.5</v>
      </c>
      <c r="K13">
        <v>127.1</v>
      </c>
      <c r="L13">
        <v>-1.4</v>
      </c>
      <c r="M13" s="42">
        <v>41097.91065972222</v>
      </c>
    </row>
    <row r="14" spans="1:13" x14ac:dyDescent="0.25">
      <c r="A14">
        <v>677</v>
      </c>
      <c r="B14" s="26">
        <f>A14*0.3048</f>
        <v>206.34960000000001</v>
      </c>
      <c r="C14">
        <v>339.5</v>
      </c>
      <c r="D14">
        <f t="shared" si="0"/>
        <v>4.5</v>
      </c>
      <c r="E14">
        <v>-46.6</v>
      </c>
      <c r="F14">
        <v>56929</v>
      </c>
      <c r="G14">
        <v>78.7</v>
      </c>
      <c r="H14">
        <v>1.0009999999999999</v>
      </c>
      <c r="I14">
        <v>42.1</v>
      </c>
      <c r="J14">
        <v>293.60000000000002</v>
      </c>
      <c r="K14">
        <v>120.8</v>
      </c>
      <c r="L14">
        <v>-0.17</v>
      </c>
      <c r="M14" s="42">
        <v>41097.909618055557</v>
      </c>
    </row>
    <row r="15" spans="1:13" x14ac:dyDescent="0.25">
      <c r="A15">
        <v>727</v>
      </c>
      <c r="B15" s="26">
        <f>A15*0.3048</f>
        <v>221.58960000000002</v>
      </c>
      <c r="C15">
        <v>339.6</v>
      </c>
      <c r="D15">
        <f t="shared" si="0"/>
        <v>4.6000000000000227</v>
      </c>
      <c r="E15">
        <v>-46.7</v>
      </c>
      <c r="F15">
        <v>56945</v>
      </c>
      <c r="G15">
        <v>78.7</v>
      </c>
      <c r="H15">
        <v>1.002</v>
      </c>
      <c r="I15">
        <v>42.3</v>
      </c>
      <c r="J15">
        <v>292.2</v>
      </c>
      <c r="K15">
        <v>119.4</v>
      </c>
      <c r="L15">
        <v>-0.99</v>
      </c>
      <c r="M15" s="42">
        <v>41097.90834490741</v>
      </c>
    </row>
    <row r="16" spans="1:13" x14ac:dyDescent="0.25">
      <c r="A16">
        <v>777</v>
      </c>
      <c r="B16" s="26">
        <f>A16*0.3048</f>
        <v>236.8296</v>
      </c>
      <c r="C16">
        <v>339.6</v>
      </c>
      <c r="D16">
        <f t="shared" si="0"/>
        <v>4.6000000000000227</v>
      </c>
      <c r="E16">
        <v>-46.2</v>
      </c>
      <c r="F16">
        <v>56975</v>
      </c>
      <c r="G16">
        <v>78.7</v>
      </c>
      <c r="H16">
        <v>1.0009999999999999</v>
      </c>
      <c r="I16">
        <v>42.6</v>
      </c>
      <c r="J16">
        <v>291.7</v>
      </c>
      <c r="K16">
        <v>118.8</v>
      </c>
      <c r="L16">
        <v>-0.14000000000000001</v>
      </c>
      <c r="M16" s="42">
        <v>41097.906493055554</v>
      </c>
    </row>
    <row r="17" spans="1:13" x14ac:dyDescent="0.25">
      <c r="A17">
        <v>827</v>
      </c>
      <c r="B17" s="26">
        <f>A17*0.3048</f>
        <v>252.06960000000001</v>
      </c>
      <c r="C17">
        <v>339.5</v>
      </c>
      <c r="D17">
        <f t="shared" si="0"/>
        <v>4.5</v>
      </c>
      <c r="E17">
        <v>-46.2</v>
      </c>
      <c r="F17">
        <v>56997</v>
      </c>
      <c r="G17">
        <v>78.7</v>
      </c>
      <c r="H17">
        <v>1.0009999999999999</v>
      </c>
      <c r="I17">
        <v>43.3</v>
      </c>
      <c r="J17">
        <v>290.2</v>
      </c>
      <c r="K17">
        <v>117.3</v>
      </c>
      <c r="L17">
        <v>-1.03</v>
      </c>
      <c r="M17" s="42">
        <v>41097.904872685183</v>
      </c>
    </row>
    <row r="18" spans="1:13" x14ac:dyDescent="0.25">
      <c r="A18">
        <v>877</v>
      </c>
      <c r="B18" s="26">
        <f>A18*0.3048</f>
        <v>267.30959999999999</v>
      </c>
      <c r="C18">
        <v>340.2</v>
      </c>
      <c r="D18">
        <f t="shared" si="0"/>
        <v>5.1999999999999886</v>
      </c>
      <c r="E18">
        <v>-46.2</v>
      </c>
      <c r="F18">
        <v>57017</v>
      </c>
      <c r="G18">
        <v>78.7</v>
      </c>
      <c r="H18">
        <v>1.0009999999999999</v>
      </c>
      <c r="I18">
        <v>43.5</v>
      </c>
      <c r="J18">
        <v>290</v>
      </c>
      <c r="K18">
        <v>117</v>
      </c>
      <c r="L18">
        <v>-0.86</v>
      </c>
      <c r="M18" s="42">
        <v>41097.903483796297</v>
      </c>
    </row>
    <row r="19" spans="1:13" x14ac:dyDescent="0.25">
      <c r="A19">
        <v>927</v>
      </c>
      <c r="B19" s="26">
        <f>A19*0.3048</f>
        <v>282.5496</v>
      </c>
      <c r="C19">
        <v>340.7</v>
      </c>
      <c r="D19">
        <f t="shared" si="0"/>
        <v>5.6999999999999886</v>
      </c>
      <c r="E19">
        <v>-46.5</v>
      </c>
      <c r="F19">
        <v>57026</v>
      </c>
      <c r="G19">
        <v>78.7</v>
      </c>
      <c r="H19">
        <v>1.002</v>
      </c>
      <c r="I19">
        <v>43.9</v>
      </c>
      <c r="J19">
        <v>289.3</v>
      </c>
      <c r="K19">
        <v>116.1</v>
      </c>
      <c r="L19">
        <v>-0.87</v>
      </c>
      <c r="M19" s="42">
        <v>41097.902326388888</v>
      </c>
    </row>
    <row r="20" spans="1:13" x14ac:dyDescent="0.25">
      <c r="A20">
        <v>977</v>
      </c>
      <c r="B20" s="26">
        <f>A20*0.3048</f>
        <v>297.78960000000001</v>
      </c>
      <c r="C20">
        <v>341.3</v>
      </c>
      <c r="D20">
        <f t="shared" si="0"/>
        <v>6.3000000000000114</v>
      </c>
      <c r="E20">
        <v>-46.6</v>
      </c>
      <c r="F20">
        <v>57014</v>
      </c>
      <c r="G20">
        <v>78.8</v>
      </c>
      <c r="H20">
        <v>1.0009999999999999</v>
      </c>
      <c r="I20">
        <v>44.2</v>
      </c>
      <c r="J20">
        <v>289.2</v>
      </c>
      <c r="K20">
        <v>115.8</v>
      </c>
      <c r="L20">
        <v>-0.42</v>
      </c>
      <c r="M20" s="42">
        <v>41097.901053240741</v>
      </c>
    </row>
    <row r="21" spans="1:13" x14ac:dyDescent="0.25">
      <c r="A21">
        <v>1027</v>
      </c>
      <c r="B21" s="26">
        <f>A21*0.3048</f>
        <v>313.02960000000002</v>
      </c>
      <c r="C21">
        <v>341.4</v>
      </c>
      <c r="D21">
        <f t="shared" si="0"/>
        <v>6.3999999999999773</v>
      </c>
      <c r="E21">
        <v>-46.8</v>
      </c>
      <c r="F21">
        <v>57067</v>
      </c>
      <c r="G21">
        <v>78.599999999999994</v>
      </c>
      <c r="H21">
        <v>1.002</v>
      </c>
      <c r="I21">
        <v>45</v>
      </c>
      <c r="J21">
        <v>288.5</v>
      </c>
      <c r="K21">
        <v>115.3</v>
      </c>
      <c r="L21">
        <v>-0.31</v>
      </c>
      <c r="M21" s="42">
        <v>41097.89943287037</v>
      </c>
    </row>
    <row r="22" spans="1:13" x14ac:dyDescent="0.25">
      <c r="A22">
        <v>1077</v>
      </c>
      <c r="B22" s="26">
        <f>A22*0.3048</f>
        <v>328.26960000000003</v>
      </c>
      <c r="C22">
        <v>341.5</v>
      </c>
      <c r="D22">
        <f t="shared" si="0"/>
        <v>6.5</v>
      </c>
      <c r="E22">
        <v>-46.9</v>
      </c>
      <c r="F22">
        <v>57087</v>
      </c>
      <c r="G22">
        <v>78.7</v>
      </c>
      <c r="H22">
        <v>1.0009999999999999</v>
      </c>
      <c r="I22">
        <v>45.7</v>
      </c>
      <c r="J22">
        <v>287</v>
      </c>
      <c r="K22">
        <v>113.6</v>
      </c>
      <c r="L22">
        <v>-0.6</v>
      </c>
      <c r="M22" s="42">
        <v>41097.897696759261</v>
      </c>
    </row>
    <row r="23" spans="1:13" x14ac:dyDescent="0.25">
      <c r="A23">
        <v>1127</v>
      </c>
      <c r="B23" s="26">
        <f>A23*0.3048</f>
        <v>343.50960000000003</v>
      </c>
      <c r="C23">
        <v>341.9</v>
      </c>
      <c r="D23">
        <f t="shared" si="0"/>
        <v>6.8999999999999773</v>
      </c>
      <c r="E23">
        <v>-46.8</v>
      </c>
      <c r="F23">
        <v>57096</v>
      </c>
      <c r="G23">
        <v>78.7</v>
      </c>
      <c r="H23">
        <v>1.002</v>
      </c>
      <c r="I23">
        <v>46</v>
      </c>
      <c r="J23">
        <v>284.60000000000002</v>
      </c>
      <c r="K23">
        <v>111.1</v>
      </c>
      <c r="L23">
        <v>-0.81</v>
      </c>
      <c r="M23" s="42">
        <v>41097.896539351852</v>
      </c>
    </row>
    <row r="24" spans="1:13" x14ac:dyDescent="0.25">
      <c r="A24">
        <v>1177</v>
      </c>
      <c r="B24" s="26">
        <f>A24*0.3048</f>
        <v>358.74960000000004</v>
      </c>
      <c r="C24">
        <v>342.5</v>
      </c>
      <c r="D24">
        <f t="shared" si="0"/>
        <v>7.5</v>
      </c>
      <c r="E24">
        <v>-46.9</v>
      </c>
      <c r="F24">
        <v>57124</v>
      </c>
      <c r="G24">
        <v>78.7</v>
      </c>
      <c r="H24">
        <v>1.002</v>
      </c>
      <c r="I24">
        <v>46.2</v>
      </c>
      <c r="J24">
        <v>284.7</v>
      </c>
      <c r="K24">
        <v>111</v>
      </c>
      <c r="L24">
        <v>-0.53</v>
      </c>
      <c r="M24" s="42">
        <v>41097.895381944443</v>
      </c>
    </row>
    <row r="25" spans="1:13" x14ac:dyDescent="0.25">
      <c r="A25">
        <v>1227</v>
      </c>
      <c r="B25" s="26">
        <f>A25*0.3048</f>
        <v>373.9896</v>
      </c>
      <c r="C25">
        <v>342.7</v>
      </c>
      <c r="D25">
        <f t="shared" si="0"/>
        <v>7.6999999999999886</v>
      </c>
      <c r="E25">
        <v>-47</v>
      </c>
      <c r="F25">
        <v>57174</v>
      </c>
      <c r="G25">
        <v>78.599999999999994</v>
      </c>
      <c r="H25">
        <v>1.002</v>
      </c>
      <c r="I25">
        <v>46.8</v>
      </c>
      <c r="J25">
        <v>292.60000000000002</v>
      </c>
      <c r="K25">
        <v>118.9</v>
      </c>
      <c r="L25">
        <v>-0.8</v>
      </c>
      <c r="M25" s="42">
        <v>41097.893877314818</v>
      </c>
    </row>
    <row r="26" spans="1:13" x14ac:dyDescent="0.25">
      <c r="A26">
        <v>1277</v>
      </c>
      <c r="B26" s="26">
        <f>A26*0.3048</f>
        <v>389.2296</v>
      </c>
      <c r="C26">
        <v>343.1</v>
      </c>
      <c r="D26">
        <f t="shared" si="0"/>
        <v>8.1000000000000227</v>
      </c>
      <c r="E26">
        <v>-47.3</v>
      </c>
      <c r="F26">
        <v>57180</v>
      </c>
      <c r="G26">
        <v>78.7</v>
      </c>
      <c r="H26">
        <v>1.0009999999999999</v>
      </c>
      <c r="I26">
        <v>47.1</v>
      </c>
      <c r="J26">
        <v>298.60000000000002</v>
      </c>
      <c r="K26">
        <v>124.8</v>
      </c>
      <c r="L26">
        <v>-0.43</v>
      </c>
      <c r="M26" s="42">
        <v>41097.892256944448</v>
      </c>
    </row>
    <row r="27" spans="1:13" x14ac:dyDescent="0.25">
      <c r="A27">
        <v>1327</v>
      </c>
      <c r="B27" s="26">
        <f>A27*0.3048</f>
        <v>404.46960000000001</v>
      </c>
      <c r="C27">
        <v>343.2</v>
      </c>
      <c r="D27">
        <f t="shared" si="0"/>
        <v>8.1999999999999886</v>
      </c>
      <c r="E27">
        <v>-47.5</v>
      </c>
      <c r="F27">
        <v>57199</v>
      </c>
      <c r="G27">
        <v>78.7</v>
      </c>
      <c r="H27">
        <v>1.002</v>
      </c>
      <c r="I27">
        <v>47.7</v>
      </c>
      <c r="J27">
        <v>306</v>
      </c>
      <c r="K27">
        <v>132.1</v>
      </c>
      <c r="L27">
        <v>-0.33</v>
      </c>
      <c r="M27" s="42">
        <v>41097.891099537039</v>
      </c>
    </row>
    <row r="28" spans="1:13" x14ac:dyDescent="0.25">
      <c r="A28">
        <v>1377</v>
      </c>
      <c r="B28" s="26">
        <f>A28*0.3048</f>
        <v>419.70960000000002</v>
      </c>
      <c r="C28">
        <v>343.2</v>
      </c>
      <c r="D28">
        <f t="shared" si="0"/>
        <v>8.1999999999999886</v>
      </c>
      <c r="E28">
        <v>-47.7</v>
      </c>
      <c r="F28">
        <v>57224</v>
      </c>
      <c r="G28">
        <v>78.7</v>
      </c>
      <c r="H28">
        <v>1.0009999999999999</v>
      </c>
      <c r="I28">
        <v>47.7</v>
      </c>
      <c r="J28">
        <v>321.10000000000002</v>
      </c>
      <c r="K28">
        <v>147.30000000000001</v>
      </c>
      <c r="L28">
        <v>-0.4</v>
      </c>
      <c r="M28" s="42">
        <v>41097.88994212963</v>
      </c>
    </row>
    <row r="29" spans="1:13" x14ac:dyDescent="0.25">
      <c r="A29">
        <v>1427</v>
      </c>
      <c r="B29" s="26">
        <f>A29*0.3048</f>
        <v>434.94960000000003</v>
      </c>
      <c r="C29">
        <v>343.5</v>
      </c>
      <c r="D29">
        <f t="shared" si="0"/>
        <v>8.5</v>
      </c>
      <c r="E29">
        <v>-47.8</v>
      </c>
      <c r="F29">
        <v>57215</v>
      </c>
      <c r="G29">
        <v>78.7</v>
      </c>
      <c r="H29">
        <v>1.0009999999999999</v>
      </c>
      <c r="I29">
        <v>47.8</v>
      </c>
      <c r="J29">
        <v>321.7</v>
      </c>
      <c r="K29">
        <v>147.80000000000001</v>
      </c>
      <c r="L29">
        <v>-102.99</v>
      </c>
      <c r="M29" s="42">
        <v>41097.888321759259</v>
      </c>
    </row>
    <row r="30" spans="1:13" x14ac:dyDescent="0.25">
      <c r="A30">
        <v>1477</v>
      </c>
      <c r="B30" s="26">
        <f>A30*0.3048</f>
        <v>450.18960000000004</v>
      </c>
      <c r="C30">
        <v>52.3</v>
      </c>
      <c r="D30">
        <f>C30+25</f>
        <v>77.3</v>
      </c>
      <c r="E30">
        <v>-52.2</v>
      </c>
      <c r="F30">
        <v>7636</v>
      </c>
      <c r="G30">
        <v>63.1</v>
      </c>
      <c r="H30">
        <v>1.1479999999999999</v>
      </c>
      <c r="I30">
        <v>47.8</v>
      </c>
      <c r="J30">
        <v>281.10000000000002</v>
      </c>
      <c r="K30">
        <v>53.5</v>
      </c>
      <c r="L30">
        <v>-35.700000000000003</v>
      </c>
      <c r="M30" s="42">
        <v>41097.886122685188</v>
      </c>
    </row>
    <row r="31" spans="1:13" x14ac:dyDescent="0.25">
      <c r="A31">
        <v>1527</v>
      </c>
      <c r="B31" s="26">
        <f>A31*0.3048</f>
        <v>465.42960000000005</v>
      </c>
      <c r="C31">
        <v>29.8</v>
      </c>
      <c r="D31">
        <f>C31+25</f>
        <v>54.8</v>
      </c>
      <c r="E31">
        <v>-47.4</v>
      </c>
      <c r="F31">
        <v>7450</v>
      </c>
      <c r="G31">
        <v>60.8</v>
      </c>
      <c r="H31">
        <v>1.002</v>
      </c>
      <c r="I31">
        <v>47.8</v>
      </c>
      <c r="J31">
        <v>293</v>
      </c>
      <c r="K31">
        <v>72</v>
      </c>
      <c r="L31">
        <v>-3.13</v>
      </c>
      <c r="M31" s="42">
        <v>41097.884618055556</v>
      </c>
    </row>
    <row r="32" spans="1:13" x14ac:dyDescent="0.25">
      <c r="A32">
        <v>1577</v>
      </c>
      <c r="B32" s="26">
        <f>A32*0.3048</f>
        <v>480.6696</v>
      </c>
      <c r="C32">
        <v>31.8</v>
      </c>
      <c r="D32">
        <f>C32+25</f>
        <v>56.8</v>
      </c>
      <c r="E32">
        <v>-47.1</v>
      </c>
      <c r="F32">
        <v>7798</v>
      </c>
      <c r="G32">
        <v>60.6</v>
      </c>
      <c r="H32">
        <v>1.002</v>
      </c>
      <c r="I32">
        <v>47.3</v>
      </c>
      <c r="J32">
        <v>293.5</v>
      </c>
      <c r="K32">
        <v>71.599999999999994</v>
      </c>
      <c r="L32">
        <v>-42.97</v>
      </c>
      <c r="M32" s="42">
        <v>41097.883460648147</v>
      </c>
    </row>
    <row r="33" spans="1:13" x14ac:dyDescent="0.25">
      <c r="A33">
        <v>1627</v>
      </c>
      <c r="B33" s="26">
        <f>A33*0.3048</f>
        <v>495.90960000000001</v>
      </c>
      <c r="C33">
        <v>2.2000000000000002</v>
      </c>
      <c r="D33">
        <f>C33+25</f>
        <v>27.2</v>
      </c>
      <c r="E33">
        <v>-46.1</v>
      </c>
      <c r="F33">
        <v>9486</v>
      </c>
      <c r="G33">
        <v>60.6</v>
      </c>
      <c r="H33">
        <v>1.002</v>
      </c>
      <c r="I33">
        <v>46.4</v>
      </c>
      <c r="J33">
        <v>292.8</v>
      </c>
      <c r="K33">
        <v>108.6</v>
      </c>
      <c r="L33">
        <v>0</v>
      </c>
      <c r="M33" s="42">
        <v>41097.881493055553</v>
      </c>
    </row>
  </sheetData>
  <sortState ref="A3:M36">
    <sortCondition ref="A3"/>
  </sortState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C-12-14</vt:lpstr>
      <vt:lpstr>C-12-15</vt:lpstr>
      <vt:lpstr>C-12-16</vt:lpstr>
      <vt:lpstr>C-12-17</vt:lpstr>
      <vt:lpstr>C-12-18</vt:lpstr>
      <vt:lpstr>C-12-19</vt:lpstr>
      <vt:lpstr>C-12-20</vt:lpstr>
      <vt:lpstr>C-12-21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2012-07-05T05:18:01Z</cp:lastPrinted>
  <dcterms:created xsi:type="dcterms:W3CDTF">2012-07-05T00:56:25Z</dcterms:created>
  <dcterms:modified xsi:type="dcterms:W3CDTF">2012-08-14T00:19:51Z</dcterms:modified>
</cp:coreProperties>
</file>